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<sst xmlns="http://schemas.openxmlformats.org/spreadsheetml/2006/main" count="9464" uniqueCount="2589">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</sst>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92" formatCode="_-* #,##0.00\ _₽_-;\-* #,##0.00\ _₽_-;_-* &quot;-&quot;??\ _₽_-;_-@_-"/>
    <numFmt numFmtId="293" formatCode="_-* #,##0\ _₽_-;\-* #,##0\ _₽_-;_-* &quot;-&quot;\ _₽_-;_-@_-"/>
    <numFmt numFmtId="294" formatCode="_-* #,##0.00\ &quot;₽&quot;_-;\-* #,##0.00\ &quot;₽&quot;_-;_-* &quot;-&quot;??\ &quot;₽&quot;_-;_-@_-"/>
    <numFmt numFmtId="295" formatCode="_-* #,##0\ &quot;₽&quot;_-;\-* #,##0\ &quot;₽&quot;_-;_-* &quot;-&quot;\ &quot;₽&quot;_-;_-@_-"/>
    <numFmt numFmtId="296" formatCode="_-* #,##0.00[$€-1]_-;\-* #,##0.00[$€-1]_-;_-* &quot;-&quot;??[$€-1]_-"/>
    <numFmt numFmtId="297" formatCode="#,##0.0"/>
    <numFmt numFmtId="298" formatCode="#,##0.000"/>
    <numFmt numFmtId="299" formatCode="#,##0.0000"/>
    <numFmt numFmtId="300" formatCode="000000"/>
    <numFmt numFmtId="301" formatCode="dd\.mm\.yyyy"/>
    <numFmt numFmtId="30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92" fontId="6" fillId="0" borderId="0" applyFont="0" applyFill="0" applyBorder="0" applyNumberFormat="1">
      <alignment vertical="top"/>
    </xf>
    <xf numFmtId="293" fontId="6" fillId="0" borderId="0" applyFont="0" applyFill="0" applyBorder="0" applyNumberFormat="1">
      <alignment vertical="top"/>
    </xf>
    <xf numFmtId="294" fontId="6" fillId="0" borderId="0" applyFont="0" applyFill="0" applyBorder="0" applyNumberFormat="1">
      <alignment vertical="top"/>
    </xf>
    <xf numFmtId="29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96" fontId="20" fillId="0" borderId="0" applyFont="1" applyFill="0" applyBorder="0" applyNumberFormat="1"/>
    <xf numFmtId="38" fontId="21" fillId="0" borderId="0" applyFont="1" applyFill="0" applyBorder="0" applyNumberFormat="1">
      <alignment vertical="top"/>
    </xf>
    <xf numFmtId="297" fontId="22" fillId="33" borderId="0" applyFont="1" applyFill="1" applyBorder="0" applyNumberFormat="1">
      <protection locked="0"/>
    </xf>
    <xf numFmtId="0" fontId="23" fillId="0" borderId="0" applyFont="1" applyFill="0" applyBorder="0">
      <alignment vertical="center"/>
    </xf>
    <xf numFmtId="298" fontId="22" fillId="33" borderId="0" applyFont="1" applyFill="1" applyBorder="0" applyNumberFormat="1">
      <protection locked="0"/>
    </xf>
    <xf numFmtId="29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6" fillId="0" borderId="0" xfId="28" applyFont="0" applyNumberFormat="1">
      <alignment vertical="top"/>
    </xf>
    <xf numFmtId="293" fontId="6" fillId="0" borderId="0" xfId="29" applyFont="0" applyNumberFormat="1">
      <alignment vertical="top"/>
    </xf>
    <xf numFmtId="294" fontId="6" fillId="0" borderId="0" xfId="30" applyFont="0" applyNumberFormat="1">
      <alignment vertical="top"/>
    </xf>
    <xf numFmtId="29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96" fontId="20" fillId="0" borderId="0" xfId="49" applyFont="1" applyNumberFormat="1"/>
    <xf numFmtId="38" fontId="21" fillId="0" borderId="0" xfId="50" applyFont="1" applyNumberFormat="1">
      <alignment vertical="top"/>
    </xf>
    <xf numFmtId="297" fontId="22" fillId="33" borderId="0" xfId="51" applyFont="1" applyFill="1" applyNumberFormat="1">
      <protection locked="0"/>
    </xf>
    <xf numFmtId="0" fontId="23" fillId="0" borderId="0" xfId="52" applyFont="1">
      <alignment vertical="center"/>
    </xf>
    <xf numFmtId="298" fontId="22" fillId="33" borderId="0" xfId="53" applyFont="1" applyFill="1" applyNumberFormat="1">
      <protection locked="0"/>
    </xf>
    <xf numFmtId="29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92" fontId="31" fillId="0" borderId="0" xfId="28" applyFont="1" applyNumberFormat="1">
      <alignment vertical="top"/>
    </xf>
    <xf numFmtId="293" fontId="31" fillId="0" borderId="0" xfId="29" applyFont="1" applyNumberFormat="1">
      <alignment vertical="top"/>
    </xf>
    <xf numFmtId="294" fontId="31" fillId="0" borderId="0" xfId="30" applyFont="1" applyNumberFormat="1">
      <alignment vertical="top"/>
    </xf>
    <xf numFmtId="29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31" fillId="0" borderId="0" xfId="28" applyFont="1" applyNumberFormat="1">
      <alignment vertical="top"/>
    </xf>
    <xf numFmtId="293" fontId="31" fillId="0" borderId="0" xfId="29" applyFont="1" applyNumberFormat="1">
      <alignment vertical="top"/>
    </xf>
    <xf numFmtId="294" fontId="31" fillId="0" borderId="0" xfId="30" applyFont="1" applyNumberFormat="1">
      <alignment vertical="top"/>
    </xf>
    <xf numFmtId="29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0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9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9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9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9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0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9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99" fontId="22" fillId="39" borderId="13" xfId="0" applyFont="1" applyFill="1" applyBorder="1" applyNumberFormat="1">
      <alignment horizontal="right" vertical="center" wrapText="1"/>
      <protection locked="0"/>
    </xf>
    <xf numFmtId="29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9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9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98" fontId="48" fillId="0" borderId="12" xfId="0" applyFont="1" applyBorder="1" applyNumberFormat="1">
      <alignment horizontal="right" vertical="center" wrapText="1"/>
    </xf>
    <xf numFmtId="29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9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0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0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0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01" fontId="0" fillId="39" borderId="12" xfId="0" applyFont="1" applyFill="1" applyBorder="1" applyNumberFormat="1">
      <alignment horizontal="left" vertical="center" wrapText="1" indent="1"/>
      <protection locked="0"/>
    </xf>
    <xf numFmtId="301" fontId="0" fillId="0" borderId="12" xfId="0" applyFont="1" applyBorder="1" applyNumberFormat="1">
      <alignment horizontal="left" vertical="center" wrapText="1" indent="1"/>
    </xf>
    <xf numFmtId="301" fontId="0" fillId="39" borderId="12" xfId="0" applyFont="1" applyFill="1" applyBorder="1" applyNumberFormat="1">
      <alignment horizontal="center" vertical="center" wrapText="1"/>
      <protection locked="0"/>
    </xf>
    <xf numFmtId="301" fontId="48" fillId="0" borderId="0" xfId="0" applyFont="1" applyNumberFormat="1">
      <alignment horizontal="center" vertical="center" wrapText="1"/>
    </xf>
    <xf numFmtId="301" fontId="48" fillId="0" borderId="12" xfId="0" applyFont="1" applyBorder="1" applyNumberFormat="1">
      <alignment horizontal="center" vertical="center" wrapText="1"/>
    </xf>
    <xf numFmtId="301" fontId="0" fillId="39" borderId="12" xfId="0" applyFont="1" applyFill="1" applyBorder="1" applyNumberFormat="1">
      <alignment horizontal="left" vertical="center" wrapText="1"/>
      <protection locked="0"/>
    </xf>
    <xf numFmtId="301" fontId="0" fillId="36" borderId="12" xfId="0" applyFont="1" applyFill="1" applyBorder="1" applyNumberFormat="1">
      <alignment horizontal="left" vertical="center" wrapText="1" indent="1"/>
      <protection locked="0"/>
    </xf>
    <xf numFmtId="3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01" fontId="0" fillId="39" borderId="14" xfId="0" applyFont="1" applyFill="1" applyBorder="1" applyNumberFormat="1">
      <alignment horizontal="left" vertical="center" wrapText="1"/>
      <protection locked="0"/>
    </xf>
    <xf numFmtId="3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0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0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00" fontId="45" fillId="0" borderId="19" xfId="0" applyFont="1" applyBorder="1" applyNumberFormat="1">
      <alignment horizontal="center" vertical="center" wrapText="1"/>
    </xf>
    <xf numFmtId="300" fontId="45" fillId="0" borderId="20" xfId="0" applyFont="1" applyBorder="1" applyNumberFormat="1">
      <alignment horizontal="center" vertical="center" wrapText="1"/>
    </xf>
    <xf numFmtId="302" fontId="22" fillId="39" borderId="12" xfId="0" applyFont="1" applyFill="1" applyBorder="1" applyNumberFormat="1">
      <alignment horizontal="left" vertical="center" wrapText="1" indent="1"/>
      <protection locked="0"/>
    </xf>
    <xf numFmtId="3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01" fontId="22" fillId="34" borderId="12" xfId="0" applyFont="1" applyFill="1" applyBorder="1" applyNumberFormat="1">
      <alignment horizontal="left" vertical="center" wrapText="1" indent="1"/>
    </xf>
    <xf numFmtId="3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00" fontId="22" fillId="0" borderId="17" xfId="0" applyFont="1" applyBorder="1" applyNumberFormat="1">
      <alignment horizontal="center" vertical="center" wrapText="1"/>
    </xf>
    <xf numFmtId="300" fontId="22" fillId="0" borderId="23" xfId="0" applyFont="1" applyBorder="1" applyNumberFormat="1">
      <alignment horizontal="center" vertical="center" wrapText="1"/>
    </xf>
    <xf numFmtId="300" fontId="22" fillId="0" borderId="14" xfId="0" applyFont="1" applyBorder="1" applyNumberFormat="1">
      <alignment horizontal="center" vertical="center" wrapText="1"/>
    </xf>
    <xf numFmtId="300" fontId="22" fillId="0" borderId="15" xfId="0" applyFont="1" applyBorder="1" applyNumberFormat="1">
      <alignment horizontal="center" vertical="center" wrapText="1"/>
    </xf>
    <xf numFmtId="30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00" fontId="22" fillId="0" borderId="36" xfId="0" applyFont="1" applyBorder="1" applyNumberFormat="1">
      <alignment horizontal="center" vertical="center" wrapText="1"/>
    </xf>
    <xf numFmtId="300" fontId="22" fillId="0" borderId="12" xfId="0" applyFont="1" applyBorder="1" applyNumberFormat="1">
      <alignment horizontal="center" vertical="center" wrapText="1"/>
    </xf>
    <xf numFmtId="30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0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0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0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0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00" fontId="22" fillId="0" borderId="14" xfId="0" applyFont="1" applyBorder="1" applyNumberFormat="1">
      <alignment horizontal="center" vertical="center" wrapText="1"/>
    </xf>
    <xf numFmtId="30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98" fontId="22" fillId="36" borderId="12" xfId="0" applyFont="1" applyFill="1" applyBorder="1" applyNumberFormat="1">
      <alignment horizontal="right" vertical="center" wrapText="1"/>
      <protection locked="0"/>
    </xf>
    <xf numFmtId="30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3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0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0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9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3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9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9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9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98" fontId="48" fillId="0" borderId="12" xfId="0" applyFont="1" applyBorder="1" applyNumberFormat="1">
      <alignment horizontal="right" vertical="center" wrapText="1"/>
    </xf>
    <xf numFmtId="30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9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9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9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99" fontId="22" fillId="34" borderId="13" xfId="0" applyFont="1" applyFill="1" applyBorder="1" applyNumberFormat="1">
      <alignment horizontal="right" vertical="center" wrapText="1"/>
    </xf>
    <xf numFmtId="29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9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0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0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01" fontId="0" fillId="39" borderId="13" xfId="0" applyFont="1" applyFill="1" applyBorder="1" applyNumberFormat="1">
      <alignment horizontal="left" vertical="center" wrapText="1"/>
      <protection locked="0"/>
    </xf>
    <xf numFmtId="30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00" fontId="22" fillId="0" borderId="37" xfId="0" applyFont="1" applyBorder="1" applyNumberFormat="1">
      <alignment horizontal="center" vertical="center" wrapText="1"/>
    </xf>
    <xf numFmtId="30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01" fontId="0" fillId="39" borderId="15" xfId="0" applyFont="1" applyFill="1" applyBorder="1" applyNumberFormat="1">
      <alignment horizontal="left" vertical="center" wrapText="1" indent="1"/>
      <protection locked="0"/>
    </xf>
    <xf numFmtId="302" fontId="22" fillId="39" borderId="12" xfId="0" applyFont="1" applyFill="1" applyBorder="1" applyNumberFormat="1">
      <alignment horizontal="left" vertical="center" wrapText="1" indent="1"/>
      <protection locked="0"/>
    </xf>
    <xf numFmtId="301" fontId="48" fillId="0" borderId="0" xfId="0" applyFont="1" applyNumberFormat="1">
      <alignment horizontal="center" vertical="center" wrapText="1"/>
    </xf>
    <xf numFmtId="300" fontId="22" fillId="0" borderId="17" xfId="0" applyFont="1" applyBorder="1" applyNumberFormat="1">
      <alignment horizontal="center" vertical="center" wrapText="1"/>
    </xf>
    <xf numFmtId="300" fontId="22" fillId="0" borderId="14" xfId="0" applyFont="1" applyBorder="1" applyNumberFormat="1">
      <alignment horizontal="center" vertical="center" wrapText="1"/>
    </xf>
    <xf numFmtId="300" fontId="22" fillId="0" borderId="15" xfId="0" applyFont="1" applyBorder="1" applyNumberFormat="1">
      <alignment horizontal="center" vertical="center" wrapText="1"/>
    </xf>
    <xf numFmtId="30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00" fontId="22" fillId="0" borderId="23" xfId="0" applyFont="1" applyBorder="1" applyNumberFormat="1">
      <alignment horizontal="center" vertical="center" wrapText="1"/>
    </xf>
    <xf numFmtId="30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0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00" fontId="45" fillId="0" borderId="19" xfId="0" applyFont="1" applyBorder="1" applyNumberFormat="1">
      <alignment horizontal="center" vertical="center" wrapText="1"/>
    </xf>
    <xf numFmtId="300" fontId="45" fillId="0" borderId="19" xfId="0" applyFont="1" applyBorder="1" applyNumberFormat="1">
      <alignment horizontal="center" vertical="center" wrapText="1"/>
    </xf>
    <xf numFmtId="300" fontId="45" fillId="0" borderId="20" xfId="0" applyFont="1" applyBorder="1" applyNumberFormat="1">
      <alignment horizontal="center" vertical="center" wrapText="1"/>
    </xf>
    <xf numFmtId="0" fontId="48" fillId="0" borderId="0" xfId="0" applyFont="1">
      <alignment horizontal="center" vertical="center"/>
    </xf>
    <xf numFmtId="300" fontId="22" fillId="0" borderId="12" xfId="0" applyFont="1" applyBorder="1" applyNumberFormat="1">
      <alignment horizontal="center" vertical="center" wrapText="1"/>
    </xf>
    <xf numFmtId="300" fontId="22" fillId="0" borderId="36" xfId="0" applyFont="1" applyBorder="1" applyNumberFormat="1">
      <alignment horizontal="center" vertical="center" wrapText="1"/>
    </xf>
    <xf numFmtId="30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01" fontId="0" fillId="39" borderId="12" xfId="0" applyFont="1" applyFill="1" applyBorder="1" applyNumberFormat="1">
      <alignment horizontal="center" vertical="top" wrapText="1"/>
      <protection locked="0"/>
    </xf>
    <xf numFmtId="30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0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6B9F-2115-0A49-EDAE-0.CDD62C4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228069-CE45-FEBD-6EA2-0.28B794D6}" mc:Ignorable="x14ac xr xr2 xr3">
  <sheetPr>
    <tabColor rgb="FFCCCCFF"/>
  </sheetPr>
  <dimension ref="A1:Q79"/>
  <sheetViews>
    <sheetView topLeftCell="A1" showGridLines="0" zoomScale="90" workbookViewId="0">
      <selection activeCell="I71" sqref="I71"/>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C82C2C8-8C91-4748-64EF-0.D98E3C67}"/>
    <hyperlink ref="H17" location="Титульный!H9" display="Как заполнить?" tooltip="Помощь по работе с полями отчётной формы" xr:uid="{B241E73D-E805-F0C1-4C11-0.C746D20F}"/>
    <hyperlink ref="H39" location="Титульный!H9" display="Как заполнить?" tooltip="Помощь по работе с полями отчётной формы" xr:uid="{55589C32-6F1D-32A7-C79D-0.FA4BC31D}"/>
    <hyperlink ref="H62" location="Титульный!H9" display="Как заполнить?" tooltip="Помощь по работе с полями отчётной формы" xr:uid="{C72442A6-E9E4-2B13-F1EF-0.B2B1342D}"/>
    <hyperlink ref="F70" r:id="rId4" xr:uid="{EEEFBB62-21CB-88B7-ADEC-0.4CBC350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24652-C051-66E5-843E-0.49D3BDC8}" mc:Ignorable="x14ac xr xr2 xr3">
  <sheetPr>
    <tabColor rgb="FFCCCCFF"/>
    <pageSetUpPr fitToPage="1"/>
  </sheetPr>
  <dimension ref="A1:AC29"/>
  <sheetViews>
    <sheetView topLeftCell="A1" showGridLines="0" zoomScale="90" workbookViewId="0">
      <selection activeCell="I24" sqref="I24"/>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40"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0"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CEE1A-6DD3-6FD3-BA75-0.C429BF03}"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2"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2" customFormat="1" customHeight="1" ht="15.75">
      <c r="A13" s="356"/>
      <c r="B13" s="356"/>
      <c r="C13" s="589"/>
      <c r="D13" s="2171" t="s">
        <v>108</v>
      </c>
      <c r="E13" s="2172"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75" t="s">
        <v>65</v>
      </c>
      <c r="G13" s="2176"/>
      <c r="H13" s="2177">
        <v>1</v>
      </c>
      <c r="I13" s="2168" t="str">
        <f>IF(U13="","",INDEX(TERRITORY_MR_LIST,MATCH(U13,TERRITORY_LIST_ID,0)))</f>
        <v>Территория 1</v>
      </c>
      <c r="J13" s="2170" t="s">
        <v>19</v>
      </c>
      <c r="K13" s="665"/>
      <c r="L13" s="590" t="s">
        <v>108</v>
      </c>
      <c r="M13" s="666" t="s">
        <v>22</v>
      </c>
      <c r="N13" s="875"/>
      <c r="O13" s="1479" t="s">
        <v>116</v>
      </c>
      <c r="P13" s="1476" t="str">
        <f>$E$13</f>
        <v>Горячее водоснабжение; Транспортировка; Подключение (технологическое присоединение) к централизованной системе горячего водоснабжения</v>
      </c>
      <c r="Q13" s="1476" t="str">
        <f>IF($F$13="нет","без дифференциации",$I$13)</f>
        <v>Территория 1</v>
      </c>
      <c r="R13" s="1476" t="str">
        <f>IF($J$13="нет","без дифференциации",M13)</f>
        <v>без дифференциации</v>
      </c>
      <c r="S13" s="1479"/>
      <c r="T13" s="1479"/>
      <c r="U13" s="1329" t="s">
        <v>97</v>
      </c>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2169"/>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FCB3E-D2FE-BEB4-641D-0.53A17C4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1"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B94DA1-2B22-32D1-DFD1-0.D24E299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0" width="8.00390625" customWidth="1"/>
    <col min="38" max="64" style="5240" width="8.00390625" customWidth="1"/>
    <col min="65" max="65" style="5240"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C7CBB-0903-F911-CB09-0.6D53A92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297</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5" customFormat="1" customHeight="1" ht="24.75" hidden="1">
      <c r="A25" s="520"/>
      <c r="B25" s="565"/>
      <c r="C25" s="565"/>
      <c r="D25" s="1069" t="s">
        <v>89</v>
      </c>
      <c r="E25" s="1071" t="s">
        <v>321</v>
      </c>
      <c r="F25" s="1076" t="s">
        <v>304</v>
      </c>
      <c r="G25" s="1071"/>
      <c r="J25" s="564">
        <v>0</v>
      </c>
    </row>
    <row s="3235" customFormat="1" customHeight="1" ht="11.25" hidden="1">
      <c r="A26" s="520"/>
      <c r="B26" s="565"/>
      <c r="C26" s="565"/>
      <c r="D26" s="1069" t="s">
        <v>322</v>
      </c>
      <c r="E26" s="1070" t="s">
        <v>323</v>
      </c>
      <c r="F26" s="1076" t="s">
        <v>304</v>
      </c>
      <c r="G26" s="1071"/>
      <c r="J26" s="564">
        <v>0</v>
      </c>
    </row>
    <row s="3235"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330</v>
      </c>
      <c r="E30" s="1070" t="s">
        <v>331</v>
      </c>
      <c r="F30" s="1078"/>
      <c r="G30" s="1071"/>
      <c r="J30" s="564">
        <v>0</v>
      </c>
    </row>
    <row s="3235" customFormat="1" customHeight="1" ht="11.25" hidden="1">
      <c r="A31" s="520"/>
      <c r="B31" s="565"/>
      <c r="C31" s="565"/>
      <c r="D31" s="1069" t="s">
        <v>332</v>
      </c>
      <c r="E31" s="1070" t="s">
        <v>333</v>
      </c>
      <c r="F31" s="1078"/>
      <c r="G31" s="1071"/>
      <c r="J31" s="564">
        <v>0</v>
      </c>
    </row>
    <row s="3235"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C89BD-25EE-6906-C849-0.C52579D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0"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BE97A-55B3-2938-A8BC-0.5E87B36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350</v>
      </c>
      <c r="I1" s="2280"/>
      <c r="V1" s="1670" t="s">
        <v>14</v>
      </c>
    </row>
    <row s="4519"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9"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BDA58-C192-2E6A-2D28-0.7118112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9"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74B65-03EE-63C1-662E-0.DF5B96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A6584-EC51-1127-8B9C-0.8175045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8D485-1BA5-45D3-804D-0.22748B0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38878-C26B-71A7-A518-0.D6FB807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2A4D7-8AED-12E7-C464-0.3EC659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5"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32248-F427-D4F3-5ADC-0.C76D41E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9BD17-DCA4-6FAA-8D29-0.5289D78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734A8-41D6-FE2E-A85B-0.410E21A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C018E-6737-ABE9-2CCE-0.F912A3B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8"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90EC8-B5B2-365E-9C2C-0.2FDEA88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8"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DB707-DBFA-8D21-18CC-0.6EEAFB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0DD05-2E26-D628-2C53-0.731DC9C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7D59F-7C95-7B17-3026-0.E1D481B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732AB-28B6-5783-39B9-0.0E850A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D8322-8CED-0E12-75D2-0.DFD31CD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8"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5135C-0349-DE13-C005-0.283BE79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3947A-7421-347C-23B1-0.108BB25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68A5E-FF31-8BFE-9FEB-0.7B7184A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1DDEB-D612-2A71-FABB-0.2C5212C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8"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2059F-AF5B-C6DB-978E-0.A1A88C5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FFB3F-05D4-901F-DEBE-0.638188B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F434-D9E2-1F41-8DEB-0.73FC925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8"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EDE7E-EFA4-0021-23F3-0.8E09A72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8"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Территория 1</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568</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550</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550</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550</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8" customFormat="1" customHeight="1" ht="11.549999999999999">
      <c r="A46" s="1050"/>
      <c r="C46" s="1699"/>
      <c r="D46" s="637"/>
      <c r="E46" s="609" t="str">
        <f>FHD_NUM_P_10</f>
        <v>2.5.2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hidden="1">
      <c r="A48" s="1052" t="s">
        <v>572</v>
      </c>
      <c r="C48" s="1699"/>
      <c r="D48" s="1701"/>
      <c r="E48" s="609" t="str">
        <f>FHD_NUM_P_12</f>
        <v/>
      </c>
      <c r="F48" s="1587" t="str">
        <f>FHD_P_12</f>
        <v/>
      </c>
      <c r="G48" s="1941" t="s">
        <v>550</v>
      </c>
      <c r="H48" s="640"/>
      <c r="I48" s="640"/>
      <c r="J48" s="352" t="str">
        <f>FHD_NOTE_P_12</f>
        <v/>
      </c>
      <c r="K48" s="1699" t="str">
        <f>IF((LEN(E48)-LEN(SUBSTITUTE(E48,".","")))/LEN(".")=1,"p","")</f>
        <v/>
      </c>
      <c r="L48" s="1699"/>
      <c r="M48" s="1699"/>
      <c r="R48" s="1699"/>
      <c r="U48" s="607"/>
      <c r="AA48" s="1695"/>
      <c r="AB48" s="1695"/>
      <c r="AC48" s="1695"/>
      <c r="AD48" s="1695"/>
      <c r="AE48" s="1695"/>
      <c r="AF48" s="1223">
        <v>18</v>
      </c>
    </row>
    <row s="3519"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2.8.1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2.8.2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2.10</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2.10.1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2.10.2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2.11</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2.11.1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2.11.2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574</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2.14.0</v>
      </c>
      <c r="F70" s="1054"/>
      <c r="G70" s="1076"/>
      <c r="H70" s="1055"/>
      <c r="I70" s="1055"/>
      <c r="J70" s="1056"/>
      <c r="K70" s="1699" t="str">
        <f>IF((LEN(E70)-LEN(SUBSTITUTE(E70,".","")))/LEN(".")=1,"p","")</f>
        <v/>
      </c>
      <c r="AF70" s="1699">
        <v>1</v>
      </c>
    </row>
    <row s="4468"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c r="A91" s="2436" t="s">
        <v>580</v>
      </c>
      <c r="C91" s="798"/>
      <c r="D91" s="796"/>
      <c r="E91" s="609" t="str">
        <f>FHD_NUM_P_53</f>
        <v>7</v>
      </c>
      <c r="F91" s="1943" t="str">
        <f>FHD_P_53</f>
        <v>Объём приобретаемой холодной воды, используемой для горячего водоснабжения</v>
      </c>
      <c r="G91" s="1944" t="s">
        <v>579</v>
      </c>
      <c r="H91" s="1040"/>
      <c r="I91" s="640"/>
      <c r="J91" s="352" t="str">
        <f>FHD_NOTE_P_53</f>
        <v/>
      </c>
      <c r="K91" s="797"/>
      <c r="L91" s="798"/>
      <c r="M91" s="798"/>
      <c r="R91" s="798"/>
      <c r="U91" s="799"/>
      <c r="AA91" s="800"/>
      <c r="AB91" s="800"/>
      <c r="AC91" s="800"/>
      <c r="AD91" s="800"/>
      <c r="AE91" s="800"/>
      <c r="AF91" s="973">
        <v>0</v>
      </c>
    </row>
    <row s="4468"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579</v>
      </c>
      <c r="H92" s="1040"/>
      <c r="I92" s="640"/>
      <c r="J92" s="352" t="str">
        <f>FHD_NOTE_P_54</f>
        <v/>
      </c>
      <c r="K92" s="797"/>
      <c r="L92" s="798"/>
      <c r="M92" s="798"/>
      <c r="R92" s="798"/>
      <c r="U92" s="799"/>
      <c r="AA92" s="800"/>
      <c r="AB92" s="800"/>
      <c r="AC92" s="800"/>
      <c r="AD92" s="800"/>
      <c r="AE92" s="800"/>
      <c r="AF92" s="973">
        <v>0</v>
      </c>
    </row>
    <row s="4468"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468"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581</v>
      </c>
      <c r="H94" s="1040"/>
      <c r="I94" s="640"/>
      <c r="J94" s="352" t="str">
        <f>FHD_NOTE_P_56</f>
        <v/>
      </c>
      <c r="K94" s="797"/>
      <c r="L94" s="798"/>
      <c r="M94" s="798"/>
      <c r="R94" s="798"/>
      <c r="U94" s="799"/>
      <c r="AA94" s="800"/>
      <c r="AB94" s="800"/>
      <c r="AC94" s="800"/>
      <c r="AD94" s="800"/>
      <c r="AE94" s="800"/>
      <c r="AF94" s="973">
        <v>0</v>
      </c>
    </row>
    <row s="4519" customFormat="1" customHeight="1" ht="18.75">
      <c r="A95" s="2436"/>
      <c r="B95" s="973"/>
      <c r="C95" s="798"/>
      <c r="D95" s="796"/>
      <c r="E95" s="609" t="str">
        <f>FHD_NUM_P_57</f>
        <v>11</v>
      </c>
      <c r="F95" s="1943" t="str">
        <f>FHD_P_57</f>
        <v>Потери горячей воды в сетях (процентов)</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8"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8"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9"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D3D33-DAAE-8AF3-D60F-0.583BD76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8"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0" customFormat="1" customHeight="1" ht="15" hidden="1">
      <c r="A14" s="686" t="s">
        <v>116</v>
      </c>
      <c r="B14" s="687"/>
      <c r="C14" s="687"/>
      <c r="D14" s="2443" t="s">
        <v>108</v>
      </c>
      <c r="E14" s="2440" t="s">
        <v>104</v>
      </c>
      <c r="F14" s="2441"/>
      <c r="G14" s="2442"/>
      <c r="H14" s="2446"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0" customFormat="1" customHeight="1" ht="15" hidden="1">
      <c r="A15" s="686"/>
      <c r="B15" s="687"/>
      <c r="C15" s="687"/>
      <c r="D15" s="2444"/>
      <c r="E15" s="2440" t="s">
        <v>562</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0"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0"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0"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0"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0"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0"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0"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5D14A-9259-76EE-D56D-0.37AC3E0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Территория 1</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8" customFormat="1" customHeight="1" ht="17.25" hidden="1">
      <c r="A17" s="1230"/>
      <c r="B17" s="1230"/>
      <c r="C17" s="1230"/>
      <c r="D17" s="1230"/>
      <c r="E17" s="1230"/>
      <c r="H17" s="1387"/>
      <c r="I17" s="1076" t="s">
        <v>634</v>
      </c>
      <c r="J17" s="1054"/>
      <c r="K17" s="1076"/>
      <c r="L17" s="1055"/>
      <c r="M17" s="1055"/>
      <c r="O17" s="1448"/>
      <c r="AK17" s="1699">
        <v>1</v>
      </c>
    </row>
    <row s="4468"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8"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C31DF-3396-3148-AB18-0.F962640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BE4AD-F9D1-ED62-AE89-0.AABD377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Территория 1</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8"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8"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8"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8"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8"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8"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8"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8"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8"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A3B13-CADA-A5A5-E799-0.590D01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Территория 1</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8"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8"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8"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8"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8"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9"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4384F-BEA1-2934-CBD2-0.7A4E87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Территория 1</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298</v>
      </c>
      <c r="E10" s="2165"/>
      <c r="F10" s="2165"/>
      <c r="G10" s="2165"/>
      <c r="H10" s="2165"/>
      <c r="I10" s="2165"/>
      <c r="J10" s="2166"/>
      <c r="K10" s="2262"/>
      <c r="L10" s="572"/>
      <c r="X10" s="821">
        <v>11</v>
      </c>
    </row>
    <row s="4519"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8"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9" customFormat="1" customHeight="1" ht="78.75" hidden="1">
      <c r="A15" s="2455"/>
      <c r="B15" s="574"/>
      <c r="D15" s="1016" t="s">
        <v>89</v>
      </c>
      <c r="E15" s="770" t="s">
        <v>813</v>
      </c>
      <c r="F15" s="1013" t="s">
        <v>304</v>
      </c>
      <c r="G15" s="1013" t="s">
        <v>304</v>
      </c>
      <c r="H15" s="169"/>
      <c r="I15" s="1013" t="s">
        <v>304</v>
      </c>
      <c r="J15" s="169"/>
      <c r="K15" s="352" t="s">
        <v>814</v>
      </c>
      <c r="L15" s="783"/>
      <c r="X15" s="821">
        <v>0</v>
      </c>
    </row>
    <row s="4519" customFormat="1" customHeight="1" ht="22.5" hidden="1">
      <c r="A16" s="2455"/>
      <c r="B16" s="574"/>
      <c r="D16" s="1016" t="s">
        <v>322</v>
      </c>
      <c r="E16" s="1017" t="s">
        <v>815</v>
      </c>
      <c r="F16" s="1013" t="s">
        <v>816</v>
      </c>
      <c r="G16" s="880"/>
      <c r="H16" s="169"/>
      <c r="I16" s="880"/>
      <c r="J16" s="169"/>
      <c r="K16" s="352"/>
      <c r="L16" s="783"/>
      <c r="X16" s="821">
        <v>0</v>
      </c>
    </row>
    <row s="4519" customFormat="1" customHeight="1" ht="22.5" hidden="1">
      <c r="A17" s="2455"/>
      <c r="B17" s="574"/>
      <c r="D17" s="1016" t="s">
        <v>330</v>
      </c>
      <c r="E17" s="1017" t="s">
        <v>817</v>
      </c>
      <c r="F17" s="1013" t="s">
        <v>818</v>
      </c>
      <c r="G17" s="880"/>
      <c r="H17" s="169"/>
      <c r="I17" s="880"/>
      <c r="J17" s="169"/>
      <c r="K17" s="352"/>
      <c r="L17" s="783"/>
      <c r="X17" s="821">
        <v>0</v>
      </c>
    </row>
    <row s="4519"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9"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9" customFormat="1" customHeight="1" ht="33.75" hidden="1">
      <c r="A21" s="2455"/>
      <c r="C21" s="1019"/>
      <c r="D21" s="1016" t="s">
        <v>755</v>
      </c>
      <c r="E21" s="639" t="s">
        <v>823</v>
      </c>
      <c r="F21" s="1013" t="s">
        <v>824</v>
      </c>
      <c r="G21" s="743"/>
      <c r="H21" s="169"/>
      <c r="I21" s="743"/>
      <c r="J21" s="169"/>
      <c r="K21" s="1011"/>
      <c r="L21" s="783"/>
      <c r="W21" s="738"/>
      <c r="X21" s="821">
        <v>0</v>
      </c>
    </row>
    <row s="4519" customFormat="1" customHeight="1" ht="33.75" hidden="1">
      <c r="A22" s="2455"/>
      <c r="C22" s="1019"/>
      <c r="D22" s="1016" t="s">
        <v>758</v>
      </c>
      <c r="E22" s="639" t="s">
        <v>825</v>
      </c>
      <c r="F22" s="1013" t="s">
        <v>826</v>
      </c>
      <c r="G22" s="743"/>
      <c r="H22" s="169"/>
      <c r="I22" s="743"/>
      <c r="J22" s="169"/>
      <c r="K22" s="1011"/>
      <c r="L22" s="783"/>
      <c r="W22" s="738"/>
      <c r="X22" s="821">
        <v>0</v>
      </c>
    </row>
    <row s="4519"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9" customFormat="1" customHeight="1" ht="22.5" hidden="1">
      <c r="A24" s="2455"/>
      <c r="C24" s="1019"/>
      <c r="D24" s="1016" t="s">
        <v>828</v>
      </c>
      <c r="E24" s="639" t="s">
        <v>829</v>
      </c>
      <c r="F24" s="1013" t="s">
        <v>830</v>
      </c>
      <c r="G24" s="743"/>
      <c r="H24" s="749"/>
      <c r="I24" s="743"/>
      <c r="J24" s="749"/>
      <c r="K24" s="1011"/>
      <c r="L24" s="783"/>
      <c r="W24" s="738"/>
      <c r="X24" s="821">
        <v>0</v>
      </c>
    </row>
    <row s="4519"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9" customFormat="1" customHeight="1" ht="18.75" hidden="1">
      <c r="A26" s="2455"/>
      <c r="C26" s="1019"/>
      <c r="D26" s="1016" t="s">
        <v>833</v>
      </c>
      <c r="E26" s="616" t="s">
        <v>834</v>
      </c>
      <c r="F26" s="1013" t="s">
        <v>835</v>
      </c>
      <c r="G26" s="743"/>
      <c r="H26" s="749"/>
      <c r="I26" s="743"/>
      <c r="J26" s="749"/>
      <c r="K26" s="1011"/>
      <c r="L26" s="783"/>
      <c r="W26" s="738"/>
      <c r="X26" s="821">
        <v>0</v>
      </c>
    </row>
    <row s="4519" customFormat="1" customHeight="1" ht="18.75" hidden="1">
      <c r="A27" s="2455"/>
      <c r="C27" s="1019"/>
      <c r="D27" s="1016" t="s">
        <v>836</v>
      </c>
      <c r="E27" s="616" t="s">
        <v>837</v>
      </c>
      <c r="F27" s="1013" t="s">
        <v>838</v>
      </c>
      <c r="G27" s="743"/>
      <c r="H27" s="749"/>
      <c r="I27" s="743"/>
      <c r="J27" s="749"/>
      <c r="K27" s="1011"/>
      <c r="L27" s="783"/>
      <c r="W27" s="738"/>
      <c r="X27" s="821">
        <v>0</v>
      </c>
    </row>
    <row s="4519"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9" customFormat="1" customHeight="1" ht="18.75" hidden="1">
      <c r="A29" s="2455"/>
      <c r="C29" s="1019"/>
      <c r="D29" s="1016" t="s">
        <v>841</v>
      </c>
      <c r="E29" s="616" t="s">
        <v>834</v>
      </c>
      <c r="F29" s="1013" t="s">
        <v>842</v>
      </c>
      <c r="G29" s="743"/>
      <c r="H29" s="749"/>
      <c r="I29" s="743"/>
      <c r="J29" s="749"/>
      <c r="K29" s="1011"/>
      <c r="L29" s="783"/>
      <c r="W29" s="738"/>
      <c r="X29" s="821">
        <v>0</v>
      </c>
    </row>
    <row s="4519"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9" customFormat="1" customHeight="1" ht="11.549999999999999">
      <c r="A36" s="1096"/>
      <c r="B36" s="581"/>
      <c r="D36" s="1097"/>
      <c r="E36" s="1098"/>
      <c r="X36" s="572">
        <v>11</v>
      </c>
    </row>
    <row s="4519" customFormat="1" customHeight="1" ht="22.5" hidden="1">
      <c r="A37" s="2455" t="s">
        <v>852</v>
      </c>
      <c r="B37" s="574"/>
      <c r="D37" s="1016">
        <v>1</v>
      </c>
      <c r="E37" s="770" t="s">
        <v>853</v>
      </c>
      <c r="F37" s="723" t="s">
        <v>808</v>
      </c>
      <c r="G37" s="620"/>
      <c r="H37" s="582"/>
      <c r="I37" s="620"/>
      <c r="J37" s="582"/>
      <c r="K37" s="352" t="s">
        <v>854</v>
      </c>
      <c r="X37" s="821">
        <v>0</v>
      </c>
    </row>
    <row s="4519" customFormat="1" customHeight="1" ht="22.5" hidden="1">
      <c r="A38" s="2455"/>
      <c r="B38" s="574"/>
      <c r="D38" s="732" t="s">
        <v>109</v>
      </c>
      <c r="E38" s="1095" t="s">
        <v>855</v>
      </c>
      <c r="F38" s="1099" t="s">
        <v>544</v>
      </c>
      <c r="G38" s="1099" t="s">
        <v>544</v>
      </c>
      <c r="H38" s="1093"/>
      <c r="I38" s="1099" t="s">
        <v>544</v>
      </c>
      <c r="J38" s="1093"/>
      <c r="K38" s="1094"/>
      <c r="X38" s="821">
        <v>0</v>
      </c>
    </row>
    <row s="4519" customFormat="1" customHeight="1" ht="33.75" hidden="1">
      <c r="A39" s="2455"/>
      <c r="B39" s="574"/>
      <c r="D39" s="728" t="s">
        <v>710</v>
      </c>
      <c r="E39" s="786" t="s">
        <v>856</v>
      </c>
      <c r="F39" s="723" t="s">
        <v>857</v>
      </c>
      <c r="G39" s="731"/>
      <c r="H39" s="1086"/>
      <c r="I39" s="731"/>
      <c r="J39" s="1086"/>
      <c r="K39" s="352" t="s">
        <v>858</v>
      </c>
      <c r="X39" s="821">
        <v>0</v>
      </c>
    </row>
    <row s="4519" customFormat="1" customHeight="1" ht="33.75" hidden="1">
      <c r="A40" s="2455"/>
      <c r="B40" s="574"/>
      <c r="D40" s="728" t="s">
        <v>713</v>
      </c>
      <c r="E40" s="786" t="s">
        <v>859</v>
      </c>
      <c r="F40" s="1090" t="s">
        <v>860</v>
      </c>
      <c r="G40" s="804"/>
      <c r="H40" s="1086"/>
      <c r="I40" s="804"/>
      <c r="J40" s="1086"/>
      <c r="K40" s="352" t="s">
        <v>861</v>
      </c>
      <c r="X40" s="821">
        <v>0</v>
      </c>
    </row>
    <row s="4519" customFormat="1" customHeight="1" ht="22.5" hidden="1">
      <c r="A41" s="2455"/>
      <c r="B41" s="574"/>
      <c r="D41" s="728" t="s">
        <v>89</v>
      </c>
      <c r="E41" s="785" t="s">
        <v>862</v>
      </c>
      <c r="F41" s="723" t="s">
        <v>544</v>
      </c>
      <c r="G41" s="723" t="s">
        <v>544</v>
      </c>
      <c r="H41" s="1087"/>
      <c r="I41" s="723" t="s">
        <v>544</v>
      </c>
      <c r="J41" s="1087"/>
      <c r="K41" s="365"/>
      <c r="X41" s="821">
        <v>0</v>
      </c>
    </row>
    <row s="4519" customFormat="1" customHeight="1" ht="45" hidden="1">
      <c r="A42" s="2455"/>
      <c r="B42" s="574"/>
      <c r="D42" s="728" t="s">
        <v>322</v>
      </c>
      <c r="E42" s="786" t="s">
        <v>863</v>
      </c>
      <c r="F42" s="723" t="s">
        <v>556</v>
      </c>
      <c r="G42" s="620"/>
      <c r="H42" s="1087"/>
      <c r="I42" s="620"/>
      <c r="J42" s="1087"/>
      <c r="K42" s="365" t="s">
        <v>864</v>
      </c>
      <c r="X42" s="821">
        <v>0</v>
      </c>
    </row>
    <row s="4519" customFormat="1" customHeight="1" ht="45" hidden="1">
      <c r="A43" s="2455"/>
      <c r="B43" s="574"/>
      <c r="D43" s="728" t="s">
        <v>330</v>
      </c>
      <c r="E43" s="730" t="s">
        <v>865</v>
      </c>
      <c r="F43" s="1091" t="s">
        <v>556</v>
      </c>
      <c r="G43" s="805"/>
      <c r="H43" s="1086"/>
      <c r="I43" s="805"/>
      <c r="J43" s="1086"/>
      <c r="K43" s="365" t="s">
        <v>866</v>
      </c>
      <c r="X43" s="821">
        <v>0</v>
      </c>
    </row>
    <row s="4519" customFormat="1" customHeight="1" ht="11.25" hidden="1">
      <c r="A44" s="2455"/>
      <c r="B44" s="574"/>
      <c r="D44" s="728" t="s">
        <v>90</v>
      </c>
      <c r="E44" s="729" t="s">
        <v>867</v>
      </c>
      <c r="F44" s="723" t="s">
        <v>857</v>
      </c>
      <c r="G44" s="731"/>
      <c r="H44" s="1086"/>
      <c r="I44" s="731"/>
      <c r="J44" s="1086"/>
      <c r="K44" s="352"/>
      <c r="X44" s="821">
        <v>0</v>
      </c>
    </row>
    <row s="4519" customFormat="1" customHeight="1" ht="11.25" hidden="1">
      <c r="A45" s="2455"/>
      <c r="B45" s="574"/>
      <c r="D45" s="728" t="s">
        <v>752</v>
      </c>
      <c r="E45" s="730" t="s">
        <v>868</v>
      </c>
      <c r="F45" s="723" t="s">
        <v>857</v>
      </c>
      <c r="G45" s="731"/>
      <c r="H45" s="1086"/>
      <c r="I45" s="731"/>
      <c r="J45" s="1086"/>
      <c r="K45" s="352"/>
      <c r="X45" s="821">
        <v>0</v>
      </c>
    </row>
    <row s="4519" customFormat="1" customHeight="1" ht="11.25" hidden="1">
      <c r="A46" s="2455"/>
      <c r="B46" s="574"/>
      <c r="D46" s="728" t="s">
        <v>794</v>
      </c>
      <c r="E46" s="730" t="s">
        <v>869</v>
      </c>
      <c r="F46" s="723" t="s">
        <v>857</v>
      </c>
      <c r="G46" s="731"/>
      <c r="H46" s="1086"/>
      <c r="I46" s="731"/>
      <c r="J46" s="1086"/>
      <c r="K46" s="352"/>
      <c r="X46" s="821">
        <v>0</v>
      </c>
    </row>
    <row s="4519" customFormat="1" customHeight="1" ht="11.25" hidden="1">
      <c r="A47" s="2455"/>
      <c r="B47" s="574"/>
      <c r="D47" s="728" t="s">
        <v>797</v>
      </c>
      <c r="E47" s="730" t="s">
        <v>870</v>
      </c>
      <c r="F47" s="723" t="s">
        <v>857</v>
      </c>
      <c r="G47" s="731"/>
      <c r="H47" s="1086"/>
      <c r="I47" s="731"/>
      <c r="J47" s="1086"/>
      <c r="K47" s="352"/>
      <c r="X47" s="821">
        <v>0</v>
      </c>
    </row>
    <row s="4519" customFormat="1" customHeight="1" ht="11.25" hidden="1">
      <c r="A48" s="2455"/>
      <c r="B48" s="574"/>
      <c r="D48" s="728" t="s">
        <v>871</v>
      </c>
      <c r="E48" s="734" t="s">
        <v>872</v>
      </c>
      <c r="F48" s="723" t="s">
        <v>857</v>
      </c>
      <c r="G48" s="731"/>
      <c r="H48" s="1086"/>
      <c r="I48" s="731"/>
      <c r="J48" s="1086"/>
      <c r="K48" s="352"/>
      <c r="X48" s="821">
        <v>0</v>
      </c>
    </row>
    <row s="4519" customFormat="1" customHeight="1" ht="11.25" hidden="1">
      <c r="A49" s="2455"/>
      <c r="B49" s="574"/>
      <c r="D49" s="728" t="s">
        <v>873</v>
      </c>
      <c r="E49" s="734" t="s">
        <v>874</v>
      </c>
      <c r="F49" s="723" t="s">
        <v>857</v>
      </c>
      <c r="G49" s="731"/>
      <c r="H49" s="1086"/>
      <c r="I49" s="731"/>
      <c r="J49" s="1086"/>
      <c r="K49" s="352"/>
      <c r="X49" s="821">
        <v>0</v>
      </c>
    </row>
    <row s="4519" customFormat="1" customHeight="1" ht="11.25" hidden="1">
      <c r="A50" s="2455"/>
      <c r="B50" s="574"/>
      <c r="D50" s="728" t="s">
        <v>875</v>
      </c>
      <c r="E50" s="730" t="s">
        <v>876</v>
      </c>
      <c r="F50" s="723" t="s">
        <v>857</v>
      </c>
      <c r="G50" s="731"/>
      <c r="H50" s="1086"/>
      <c r="I50" s="731"/>
      <c r="J50" s="1086"/>
      <c r="K50" s="352"/>
      <c r="X50" s="821">
        <v>0</v>
      </c>
    </row>
    <row s="4519" customFormat="1" customHeight="1" ht="11.25" hidden="1">
      <c r="A51" s="2455"/>
      <c r="B51" s="574"/>
      <c r="D51" s="728" t="s">
        <v>877</v>
      </c>
      <c r="E51" s="730" t="s">
        <v>878</v>
      </c>
      <c r="F51" s="723" t="s">
        <v>857</v>
      </c>
      <c r="G51" s="731"/>
      <c r="H51" s="1086"/>
      <c r="I51" s="731"/>
      <c r="J51" s="1086"/>
      <c r="K51" s="352"/>
      <c r="X51" s="821">
        <v>0</v>
      </c>
    </row>
    <row s="4519" customFormat="1" customHeight="1" ht="45" hidden="1">
      <c r="A52" s="2455"/>
      <c r="B52" s="574"/>
      <c r="D52" s="728" t="s">
        <v>110</v>
      </c>
      <c r="E52" s="729" t="s">
        <v>879</v>
      </c>
      <c r="F52" s="723" t="s">
        <v>857</v>
      </c>
      <c r="G52" s="731"/>
      <c r="H52" s="1086"/>
      <c r="I52" s="731"/>
      <c r="J52" s="1086"/>
      <c r="K52" s="352"/>
      <c r="X52" s="821">
        <v>0</v>
      </c>
    </row>
    <row s="4519" customFormat="1" customHeight="1" ht="11.25" hidden="1">
      <c r="A53" s="2455"/>
      <c r="B53" s="574"/>
      <c r="D53" s="728" t="s">
        <v>311</v>
      </c>
      <c r="E53" s="730" t="s">
        <v>868</v>
      </c>
      <c r="F53" s="723" t="s">
        <v>857</v>
      </c>
      <c r="G53" s="731"/>
      <c r="H53" s="1086"/>
      <c r="I53" s="731"/>
      <c r="J53" s="1086"/>
      <c r="K53" s="352"/>
      <c r="X53" s="821">
        <v>0</v>
      </c>
    </row>
    <row s="4519" customFormat="1" customHeight="1" ht="11.25" hidden="1">
      <c r="A54" s="2455"/>
      <c r="B54" s="574"/>
      <c r="D54" s="728" t="s">
        <v>880</v>
      </c>
      <c r="E54" s="730" t="s">
        <v>869</v>
      </c>
      <c r="F54" s="723" t="s">
        <v>857</v>
      </c>
      <c r="G54" s="731"/>
      <c r="H54" s="1086"/>
      <c r="I54" s="731"/>
      <c r="J54" s="1086"/>
      <c r="K54" s="352"/>
      <c r="X54" s="821">
        <v>0</v>
      </c>
    </row>
    <row s="4519" customFormat="1" customHeight="1" ht="11.25" hidden="1">
      <c r="A55" s="2455"/>
      <c r="B55" s="574"/>
      <c r="D55" s="728" t="s">
        <v>881</v>
      </c>
      <c r="E55" s="730" t="s">
        <v>870</v>
      </c>
      <c r="F55" s="723" t="s">
        <v>857</v>
      </c>
      <c r="G55" s="731"/>
      <c r="H55" s="1086"/>
      <c r="I55" s="731"/>
      <c r="J55" s="1086"/>
      <c r="K55" s="352"/>
      <c r="X55" s="821">
        <v>0</v>
      </c>
    </row>
    <row s="4519" customFormat="1" customHeight="1" ht="11.25" hidden="1">
      <c r="A56" s="2455"/>
      <c r="B56" s="574"/>
      <c r="D56" s="728" t="s">
        <v>882</v>
      </c>
      <c r="E56" s="734" t="s">
        <v>872</v>
      </c>
      <c r="F56" s="723" t="s">
        <v>857</v>
      </c>
      <c r="G56" s="731"/>
      <c r="H56" s="1086"/>
      <c r="I56" s="731"/>
      <c r="J56" s="1086"/>
      <c r="K56" s="352"/>
      <c r="X56" s="821">
        <v>0</v>
      </c>
    </row>
    <row s="4519" customFormat="1" customHeight="1" ht="11.25" hidden="1">
      <c r="A57" s="2455"/>
      <c r="B57" s="574"/>
      <c r="D57" s="728" t="s">
        <v>883</v>
      </c>
      <c r="E57" s="734" t="s">
        <v>874</v>
      </c>
      <c r="F57" s="723" t="s">
        <v>857</v>
      </c>
      <c r="G57" s="731"/>
      <c r="H57" s="1086"/>
      <c r="I57" s="731"/>
      <c r="J57" s="1086"/>
      <c r="K57" s="352"/>
      <c r="X57" s="821">
        <v>0</v>
      </c>
    </row>
    <row s="4519" customFormat="1" customHeight="1" ht="11.25" hidden="1">
      <c r="A58" s="2455"/>
      <c r="B58" s="574"/>
      <c r="D58" s="728" t="s">
        <v>884</v>
      </c>
      <c r="E58" s="730" t="s">
        <v>876</v>
      </c>
      <c r="F58" s="723" t="s">
        <v>857</v>
      </c>
      <c r="G58" s="731"/>
      <c r="H58" s="1086"/>
      <c r="I58" s="731"/>
      <c r="J58" s="1086"/>
      <c r="K58" s="352"/>
      <c r="X58" s="821">
        <v>0</v>
      </c>
    </row>
    <row s="4519" customFormat="1" customHeight="1" ht="11.25" hidden="1">
      <c r="A59" s="2455"/>
      <c r="B59" s="574"/>
      <c r="D59" s="728" t="s">
        <v>885</v>
      </c>
      <c r="E59" s="730" t="s">
        <v>878</v>
      </c>
      <c r="F59" s="723" t="s">
        <v>857</v>
      </c>
      <c r="G59" s="731"/>
      <c r="H59" s="1086"/>
      <c r="I59" s="731"/>
      <c r="J59" s="1086"/>
      <c r="K59" s="352"/>
      <c r="X59" s="821">
        <v>0</v>
      </c>
    </row>
    <row s="4519" customFormat="1" customHeight="1" ht="33.75" hidden="1">
      <c r="A60" s="2455"/>
      <c r="B60" s="574"/>
      <c r="D60" s="728" t="s">
        <v>91</v>
      </c>
      <c r="E60" s="729" t="s">
        <v>886</v>
      </c>
      <c r="F60" s="784" t="s">
        <v>556</v>
      </c>
      <c r="G60" s="805"/>
      <c r="H60" s="1086"/>
      <c r="I60" s="805"/>
      <c r="J60" s="1086"/>
      <c r="K60" s="365" t="s">
        <v>887</v>
      </c>
      <c r="X60" s="821">
        <v>0</v>
      </c>
    </row>
    <row s="4519" customFormat="1" customHeight="1" ht="33.75" hidden="1">
      <c r="A61" s="2455"/>
      <c r="B61" s="574"/>
      <c r="D61" s="728" t="s">
        <v>92</v>
      </c>
      <c r="E61" s="729" t="s">
        <v>888</v>
      </c>
      <c r="F61" s="789" t="s">
        <v>818</v>
      </c>
      <c r="G61" s="731"/>
      <c r="H61" s="1086"/>
      <c r="I61" s="731"/>
      <c r="J61" s="1086"/>
      <c r="K61" s="352"/>
      <c r="X61" s="821">
        <v>0</v>
      </c>
    </row>
    <row s="4519" customFormat="1" customHeight="1" ht="22.5" hidden="1">
      <c r="A62" s="2455"/>
      <c r="B62" s="574" t="s">
        <v>586</v>
      </c>
      <c r="D62" s="728" t="s">
        <v>111</v>
      </c>
      <c r="E62" s="729" t="s">
        <v>889</v>
      </c>
      <c r="F62" s="789" t="s">
        <v>304</v>
      </c>
      <c r="G62" s="445"/>
      <c r="H62" s="1086"/>
      <c r="I62" s="445"/>
      <c r="J62" s="1086"/>
      <c r="K62" s="352" t="s">
        <v>629</v>
      </c>
      <c r="X62" s="821">
        <v>0</v>
      </c>
    </row>
    <row s="4519" customFormat="1" customHeight="1" ht="45" hidden="1">
      <c r="A63" s="2455"/>
      <c r="B63" s="574" t="s">
        <v>586</v>
      </c>
      <c r="D63" s="728" t="s">
        <v>890</v>
      </c>
      <c r="E63" s="730" t="s">
        <v>891</v>
      </c>
      <c r="F63" s="784" t="s">
        <v>304</v>
      </c>
      <c r="G63" s="445"/>
      <c r="H63" s="1086"/>
      <c r="I63" s="445"/>
      <c r="J63" s="1086"/>
      <c r="K63" s="352" t="s">
        <v>629</v>
      </c>
      <c r="X63" s="821">
        <v>0</v>
      </c>
    </row>
    <row s="4519" customFormat="1" customHeight="1" ht="11.549999999999999">
      <c r="A64" s="1096"/>
      <c r="B64" s="581"/>
      <c r="D64" s="1097"/>
      <c r="E64" s="1098"/>
      <c r="X64" s="572">
        <v>11</v>
      </c>
    </row>
    <row s="4519" customFormat="1" customHeight="1" ht="22.5">
      <c r="A65" s="2455" t="s">
        <v>892</v>
      </c>
      <c r="B65" s="574"/>
      <c r="D65" s="728">
        <v>1</v>
      </c>
      <c r="E65" s="807" t="s">
        <v>893</v>
      </c>
      <c r="F65" s="803" t="s">
        <v>808</v>
      </c>
      <c r="G65" s="804"/>
      <c r="H65" s="1092"/>
      <c r="I65" s="804"/>
      <c r="J65" s="1092"/>
      <c r="K65" s="364" t="s">
        <v>894</v>
      </c>
      <c r="X65" s="821">
        <v>0</v>
      </c>
    </row>
    <row s="4519" customFormat="1" customHeight="1" ht="56.25">
      <c r="A66" s="2455"/>
      <c r="B66" s="574"/>
      <c r="D66" s="806" t="s">
        <v>109</v>
      </c>
      <c r="E66" s="770" t="s">
        <v>895</v>
      </c>
      <c r="F66" s="723" t="s">
        <v>544</v>
      </c>
      <c r="G66" s="723" t="s">
        <v>544</v>
      </c>
      <c r="H66" s="582"/>
      <c r="I66" s="723" t="s">
        <v>544</v>
      </c>
      <c r="J66" s="582"/>
      <c r="K66" s="352"/>
      <c r="X66" s="821">
        <v>0</v>
      </c>
    </row>
    <row s="4519" customFormat="1" customHeight="1" ht="33.75">
      <c r="A67" s="2455"/>
      <c r="B67" s="574"/>
      <c r="D67" s="806" t="s">
        <v>707</v>
      </c>
      <c r="E67" s="1017" t="s">
        <v>896</v>
      </c>
      <c r="F67" s="723" t="s">
        <v>860</v>
      </c>
      <c r="G67" s="790"/>
      <c r="H67" s="582"/>
      <c r="I67" s="790"/>
      <c r="J67" s="582"/>
      <c r="K67" s="352"/>
      <c r="X67" s="821">
        <v>0</v>
      </c>
    </row>
    <row s="4519" customFormat="1" customHeight="1" ht="22.5">
      <c r="A68" s="2455"/>
      <c r="B68" s="574"/>
      <c r="D68" s="806" t="s">
        <v>305</v>
      </c>
      <c r="E68" s="1017" t="s">
        <v>897</v>
      </c>
      <c r="F68" s="723" t="s">
        <v>860</v>
      </c>
      <c r="G68" s="790"/>
      <c r="H68" s="582"/>
      <c r="I68" s="790"/>
      <c r="J68" s="582"/>
      <c r="K68" s="352"/>
      <c r="X68" s="821">
        <v>0</v>
      </c>
    </row>
    <row s="4519" customFormat="1" customHeight="1" ht="22.5">
      <c r="A69" s="2455"/>
      <c r="B69" s="574"/>
      <c r="D69" s="806" t="s">
        <v>308</v>
      </c>
      <c r="E69" s="1017" t="s">
        <v>898</v>
      </c>
      <c r="F69" s="784" t="s">
        <v>556</v>
      </c>
      <c r="G69" s="805"/>
      <c r="H69" s="582"/>
      <c r="I69" s="805"/>
      <c r="J69" s="582"/>
      <c r="K69" s="352"/>
      <c r="X69" s="821">
        <v>0</v>
      </c>
    </row>
    <row s="4519" customFormat="1" customHeight="1" ht="22.5">
      <c r="A70" s="2455"/>
      <c r="B70" s="574"/>
      <c r="D70" s="806" t="s">
        <v>727</v>
      </c>
      <c r="E70" s="1017" t="s">
        <v>899</v>
      </c>
      <c r="F70" s="784" t="s">
        <v>556</v>
      </c>
      <c r="G70" s="805"/>
      <c r="H70" s="582"/>
      <c r="I70" s="805"/>
      <c r="J70" s="582"/>
      <c r="K70" s="352"/>
      <c r="X70" s="821">
        <v>0</v>
      </c>
    </row>
    <row s="4519" customFormat="1" customHeight="1" ht="22.5">
      <c r="A71" s="2455"/>
      <c r="B71" s="574"/>
      <c r="D71" s="728" t="s">
        <v>89</v>
      </c>
      <c r="E71" s="729" t="s">
        <v>900</v>
      </c>
      <c r="F71" s="723" t="s">
        <v>860</v>
      </c>
      <c r="G71" s="620"/>
      <c r="H71" s="1093"/>
      <c r="I71" s="620"/>
      <c r="J71" s="1093"/>
      <c r="K71" s="365"/>
      <c r="X71" s="821">
        <v>0</v>
      </c>
    </row>
    <row s="4519" customFormat="1" customHeight="1" ht="56.25">
      <c r="A72" s="2455"/>
      <c r="B72" s="574"/>
      <c r="D72" s="728" t="s">
        <v>90</v>
      </c>
      <c r="E72" s="729" t="s">
        <v>901</v>
      </c>
      <c r="F72" s="784" t="s">
        <v>556</v>
      </c>
      <c r="G72" s="805"/>
      <c r="H72" s="1086"/>
      <c r="I72" s="805"/>
      <c r="J72" s="1086"/>
      <c r="K72" s="365"/>
      <c r="X72" s="821">
        <v>0</v>
      </c>
    </row>
    <row s="4519" customFormat="1" customHeight="1" ht="33.75">
      <c r="A73" s="2455"/>
      <c r="B73" s="574"/>
      <c r="D73" s="728" t="s">
        <v>110</v>
      </c>
      <c r="E73" s="729" t="s">
        <v>902</v>
      </c>
      <c r="F73" s="789" t="s">
        <v>818</v>
      </c>
      <c r="G73" s="731"/>
      <c r="H73" s="1086"/>
      <c r="I73" s="731"/>
      <c r="J73" s="1086"/>
      <c r="K73" s="352"/>
      <c r="X73" s="821">
        <v>0</v>
      </c>
    </row>
    <row s="4519" customFormat="1" customHeight="1" ht="22.5">
      <c r="A74" s="2455"/>
      <c r="B74" s="574" t="s">
        <v>586</v>
      </c>
      <c r="D74" s="728" t="s">
        <v>91</v>
      </c>
      <c r="E74" s="729" t="s">
        <v>903</v>
      </c>
      <c r="F74" s="789" t="s">
        <v>304</v>
      </c>
      <c r="G74" s="445"/>
      <c r="H74" s="1086"/>
      <c r="I74" s="445"/>
      <c r="J74" s="1086"/>
      <c r="K74" s="352" t="s">
        <v>629</v>
      </c>
      <c r="X74" s="821">
        <v>0</v>
      </c>
    </row>
    <row s="4519" customFormat="1" customHeight="1" ht="45">
      <c r="A75" s="2455"/>
      <c r="B75" s="574" t="s">
        <v>586</v>
      </c>
      <c r="D75" s="728" t="s">
        <v>650</v>
      </c>
      <c r="E75" s="730" t="s">
        <v>904</v>
      </c>
      <c r="F75" s="784" t="s">
        <v>304</v>
      </c>
      <c r="G75" s="445"/>
      <c r="H75" s="1086"/>
      <c r="I75" s="445"/>
      <c r="J75" s="1086"/>
      <c r="K75" s="352" t="s">
        <v>629</v>
      </c>
      <c r="X75" s="821">
        <v>0</v>
      </c>
    </row>
    <row s="4519" customFormat="1" customHeight="1" ht="11.549999999999999">
      <c r="A76" s="1096"/>
      <c r="B76" s="581"/>
      <c r="D76" s="1097"/>
      <c r="E76" s="1098"/>
      <c r="X76" s="572">
        <v>11</v>
      </c>
    </row>
    <row s="4519" customFormat="1" customHeight="1" ht="11.25" hidden="1">
      <c r="A77" s="2455" t="s">
        <v>905</v>
      </c>
      <c r="B77" s="574"/>
      <c r="D77" s="728">
        <v>1</v>
      </c>
      <c r="E77" s="729" t="s">
        <v>906</v>
      </c>
      <c r="F77" s="784" t="s">
        <v>808</v>
      </c>
      <c r="G77" s="787"/>
      <c r="H77" s="1086"/>
      <c r="I77" s="787"/>
      <c r="J77" s="1086"/>
      <c r="K77" s="352" t="s">
        <v>907</v>
      </c>
      <c r="X77" s="821">
        <v>0</v>
      </c>
    </row>
    <row s="4519" customFormat="1" customHeight="1" ht="11.25" hidden="1">
      <c r="A78" s="2455"/>
      <c r="B78" s="574"/>
      <c r="D78" s="728" t="s">
        <v>109</v>
      </c>
      <c r="E78" s="729" t="s">
        <v>908</v>
      </c>
      <c r="F78" s="784" t="s">
        <v>808</v>
      </c>
      <c r="G78" s="787"/>
      <c r="H78" s="1086"/>
      <c r="I78" s="787"/>
      <c r="J78" s="1086"/>
      <c r="K78" s="352" t="s">
        <v>909</v>
      </c>
      <c r="X78" s="821">
        <v>0</v>
      </c>
    </row>
    <row s="4519" customFormat="1" customHeight="1" ht="22.5" hidden="1">
      <c r="A79" s="2455"/>
      <c r="B79" s="574"/>
      <c r="D79" s="728" t="s">
        <v>89</v>
      </c>
      <c r="E79" s="785" t="s">
        <v>910</v>
      </c>
      <c r="F79" s="723" t="s">
        <v>857</v>
      </c>
      <c r="G79" s="787"/>
      <c r="H79" s="1086"/>
      <c r="I79" s="787"/>
      <c r="J79" s="1086"/>
      <c r="K79" s="352" t="s">
        <v>911</v>
      </c>
      <c r="X79" s="821">
        <v>0</v>
      </c>
    </row>
    <row s="4519" customFormat="1" customHeight="1" ht="11.25" hidden="1">
      <c r="A80" s="2455"/>
      <c r="B80" s="574"/>
      <c r="D80" s="728" t="s">
        <v>322</v>
      </c>
      <c r="E80" s="786" t="s">
        <v>912</v>
      </c>
      <c r="F80" s="723" t="s">
        <v>857</v>
      </c>
      <c r="G80" s="787"/>
      <c r="H80" s="1086"/>
      <c r="I80" s="787"/>
      <c r="J80" s="1086"/>
      <c r="K80" s="352"/>
      <c r="X80" s="821">
        <v>0</v>
      </c>
    </row>
    <row s="4519" customFormat="1" customHeight="1" ht="11.25" hidden="1">
      <c r="A81" s="2455"/>
      <c r="B81" s="574"/>
      <c r="D81" s="728" t="s">
        <v>330</v>
      </c>
      <c r="E81" s="786" t="s">
        <v>913</v>
      </c>
      <c r="F81" s="723" t="s">
        <v>857</v>
      </c>
      <c r="G81" s="787"/>
      <c r="H81" s="1086"/>
      <c r="I81" s="787"/>
      <c r="J81" s="1086"/>
      <c r="K81" s="352"/>
      <c r="X81" s="821">
        <v>0</v>
      </c>
    </row>
    <row s="4519" customFormat="1" customHeight="1" ht="11.25" hidden="1">
      <c r="A82" s="2455"/>
      <c r="B82" s="574"/>
      <c r="D82" s="728" t="s">
        <v>332</v>
      </c>
      <c r="E82" s="786" t="s">
        <v>914</v>
      </c>
      <c r="F82" s="723" t="s">
        <v>857</v>
      </c>
      <c r="G82" s="787"/>
      <c r="H82" s="1086"/>
      <c r="I82" s="787"/>
      <c r="J82" s="1086"/>
      <c r="K82" s="352"/>
      <c r="X82" s="821">
        <v>0</v>
      </c>
    </row>
    <row s="4519" customFormat="1" customHeight="1" ht="11.25" hidden="1">
      <c r="A83" s="2455"/>
      <c r="B83" s="574"/>
      <c r="D83" s="728" t="s">
        <v>334</v>
      </c>
      <c r="E83" s="786" t="s">
        <v>915</v>
      </c>
      <c r="F83" s="723" t="s">
        <v>857</v>
      </c>
      <c r="G83" s="787"/>
      <c r="H83" s="1086"/>
      <c r="I83" s="787"/>
      <c r="J83" s="1086"/>
      <c r="K83" s="352"/>
      <c r="X83" s="821">
        <v>0</v>
      </c>
    </row>
    <row s="4519" customFormat="1" customHeight="1" ht="11.25" hidden="1">
      <c r="A84" s="2455"/>
      <c r="B84" s="574"/>
      <c r="D84" s="728" t="s">
        <v>916</v>
      </c>
      <c r="E84" s="786" t="s">
        <v>917</v>
      </c>
      <c r="F84" s="723" t="s">
        <v>857</v>
      </c>
      <c r="G84" s="787"/>
      <c r="H84" s="1086"/>
      <c r="I84" s="787"/>
      <c r="J84" s="1086"/>
      <c r="K84" s="352"/>
      <c r="X84" s="821">
        <v>0</v>
      </c>
    </row>
    <row s="4519" customFormat="1" customHeight="1" ht="11.25" hidden="1">
      <c r="A85" s="2455"/>
      <c r="B85" s="574"/>
      <c r="D85" s="728" t="s">
        <v>918</v>
      </c>
      <c r="E85" s="786" t="s">
        <v>919</v>
      </c>
      <c r="F85" s="723" t="s">
        <v>857</v>
      </c>
      <c r="G85" s="787"/>
      <c r="H85" s="1086"/>
      <c r="I85" s="787"/>
      <c r="J85" s="1086"/>
      <c r="K85" s="352"/>
      <c r="X85" s="821">
        <v>0</v>
      </c>
    </row>
    <row s="4519" customFormat="1" customHeight="1" ht="11.25" hidden="1">
      <c r="A86" s="2455"/>
      <c r="B86" s="574"/>
      <c r="D86" s="728" t="s">
        <v>920</v>
      </c>
      <c r="E86" s="786" t="s">
        <v>921</v>
      </c>
      <c r="F86" s="723" t="s">
        <v>857</v>
      </c>
      <c r="G86" s="787"/>
      <c r="H86" s="1086"/>
      <c r="I86" s="787"/>
      <c r="J86" s="1086"/>
      <c r="K86" s="352"/>
      <c r="X86" s="821">
        <v>0</v>
      </c>
    </row>
    <row s="4519" customFormat="1" customHeight="1" ht="45" hidden="1">
      <c r="A87" s="2455"/>
      <c r="B87" s="574"/>
      <c r="D87" s="728" t="s">
        <v>90</v>
      </c>
      <c r="E87" s="729" t="s">
        <v>922</v>
      </c>
      <c r="F87" s="723" t="s">
        <v>857</v>
      </c>
      <c r="G87" s="787"/>
      <c r="H87" s="1086"/>
      <c r="I87" s="787"/>
      <c r="J87" s="1086"/>
      <c r="K87" s="352" t="s">
        <v>923</v>
      </c>
      <c r="X87" s="821">
        <v>0</v>
      </c>
    </row>
    <row s="4519" customFormat="1" customHeight="1" ht="11.25" hidden="1">
      <c r="A88" s="2455"/>
      <c r="B88" s="574"/>
      <c r="D88" s="728" t="s">
        <v>752</v>
      </c>
      <c r="E88" s="786" t="s">
        <v>912</v>
      </c>
      <c r="F88" s="723" t="s">
        <v>857</v>
      </c>
      <c r="G88" s="787"/>
      <c r="H88" s="1086"/>
      <c r="I88" s="787"/>
      <c r="J88" s="1086"/>
      <c r="K88" s="352"/>
      <c r="X88" s="821">
        <v>0</v>
      </c>
    </row>
    <row s="4519" customFormat="1" customHeight="1" ht="11.25" hidden="1">
      <c r="A89" s="2455"/>
      <c r="B89" s="574"/>
      <c r="D89" s="728" t="s">
        <v>794</v>
      </c>
      <c r="E89" s="786" t="s">
        <v>913</v>
      </c>
      <c r="F89" s="723" t="s">
        <v>857</v>
      </c>
      <c r="G89" s="787"/>
      <c r="H89" s="1086"/>
      <c r="I89" s="787"/>
      <c r="J89" s="1086"/>
      <c r="K89" s="352"/>
      <c r="X89" s="821">
        <v>0</v>
      </c>
    </row>
    <row s="4519" customFormat="1" customHeight="1" ht="11.25" hidden="1">
      <c r="A90" s="2455"/>
      <c r="B90" s="574"/>
      <c r="D90" s="728" t="s">
        <v>797</v>
      </c>
      <c r="E90" s="786" t="s">
        <v>914</v>
      </c>
      <c r="F90" s="723" t="s">
        <v>857</v>
      </c>
      <c r="G90" s="787"/>
      <c r="H90" s="1086"/>
      <c r="I90" s="787"/>
      <c r="J90" s="1086"/>
      <c r="K90" s="352"/>
      <c r="X90" s="821">
        <v>0</v>
      </c>
    </row>
    <row s="4519" customFormat="1" customHeight="1" ht="11.25" hidden="1">
      <c r="A91" s="2455"/>
      <c r="B91" s="574"/>
      <c r="D91" s="728" t="s">
        <v>875</v>
      </c>
      <c r="E91" s="786" t="s">
        <v>915</v>
      </c>
      <c r="F91" s="723" t="s">
        <v>857</v>
      </c>
      <c r="G91" s="787"/>
      <c r="H91" s="1086"/>
      <c r="I91" s="787"/>
      <c r="J91" s="1086"/>
      <c r="K91" s="352"/>
      <c r="X91" s="821">
        <v>0</v>
      </c>
    </row>
    <row s="4519" customFormat="1" customHeight="1" ht="11.25" hidden="1">
      <c r="A92" s="2455"/>
      <c r="B92" s="574"/>
      <c r="D92" s="728" t="s">
        <v>877</v>
      </c>
      <c r="E92" s="786" t="s">
        <v>917</v>
      </c>
      <c r="F92" s="723" t="s">
        <v>857</v>
      </c>
      <c r="G92" s="787"/>
      <c r="H92" s="1086"/>
      <c r="I92" s="787"/>
      <c r="J92" s="1086"/>
      <c r="K92" s="352"/>
      <c r="X92" s="821">
        <v>0</v>
      </c>
    </row>
    <row s="4519" customFormat="1" customHeight="1" ht="11.25" hidden="1">
      <c r="A93" s="2455"/>
      <c r="B93" s="574"/>
      <c r="D93" s="728" t="s">
        <v>924</v>
      </c>
      <c r="E93" s="786" t="s">
        <v>919</v>
      </c>
      <c r="F93" s="723" t="s">
        <v>857</v>
      </c>
      <c r="G93" s="787"/>
      <c r="H93" s="1086"/>
      <c r="I93" s="787"/>
      <c r="J93" s="1086"/>
      <c r="K93" s="352"/>
      <c r="X93" s="821">
        <v>0</v>
      </c>
    </row>
    <row s="4519" customFormat="1" customHeight="1" ht="11.25" hidden="1">
      <c r="A94" s="2455"/>
      <c r="B94" s="574"/>
      <c r="D94" s="728" t="s">
        <v>925</v>
      </c>
      <c r="E94" s="786" t="s">
        <v>921</v>
      </c>
      <c r="F94" s="723" t="s">
        <v>857</v>
      </c>
      <c r="G94" s="787"/>
      <c r="H94" s="1086"/>
      <c r="I94" s="787"/>
      <c r="J94" s="1086"/>
      <c r="K94" s="352"/>
      <c r="X94" s="821">
        <v>0</v>
      </c>
    </row>
    <row s="4519" customFormat="1" customHeight="1" ht="24.75" hidden="1">
      <c r="A95" s="2455"/>
      <c r="B95" s="574"/>
      <c r="D95" s="728" t="s">
        <v>110</v>
      </c>
      <c r="E95" s="729" t="s">
        <v>926</v>
      </c>
      <c r="F95" s="788" t="s">
        <v>556</v>
      </c>
      <c r="G95" s="790"/>
      <c r="H95" s="1086"/>
      <c r="I95" s="790"/>
      <c r="J95" s="1086"/>
      <c r="K95" s="352" t="s">
        <v>927</v>
      </c>
      <c r="X95" s="821">
        <v>0</v>
      </c>
    </row>
    <row s="4519" customFormat="1" customHeight="1" ht="33.75" hidden="1">
      <c r="A96" s="2455"/>
      <c r="B96" s="574"/>
      <c r="D96" s="728" t="s">
        <v>91</v>
      </c>
      <c r="E96" s="729" t="s">
        <v>928</v>
      </c>
      <c r="F96" s="789" t="s">
        <v>818</v>
      </c>
      <c r="G96" s="791"/>
      <c r="H96" s="1086"/>
      <c r="I96" s="791"/>
      <c r="J96" s="1086"/>
      <c r="K96" s="352"/>
      <c r="X96" s="821">
        <v>0</v>
      </c>
    </row>
    <row s="4519" customFormat="1" customHeight="1" ht="22.5" hidden="1">
      <c r="A97" s="2455"/>
      <c r="B97" s="574" t="s">
        <v>586</v>
      </c>
      <c r="D97" s="728" t="s">
        <v>92</v>
      </c>
      <c r="E97" s="729" t="s">
        <v>929</v>
      </c>
      <c r="F97" s="789" t="s">
        <v>304</v>
      </c>
      <c r="G97" s="448"/>
      <c r="H97" s="1086"/>
      <c r="I97" s="448"/>
      <c r="J97" s="1086"/>
      <c r="K97" s="352" t="s">
        <v>629</v>
      </c>
      <c r="X97" s="821">
        <v>0</v>
      </c>
    </row>
    <row s="4519" customFormat="1" customHeight="1" ht="45" hidden="1">
      <c r="A98" s="2455"/>
      <c r="B98" s="574" t="s">
        <v>586</v>
      </c>
      <c r="D98" s="728" t="s">
        <v>930</v>
      </c>
      <c r="E98" s="730" t="s">
        <v>931</v>
      </c>
      <c r="F98" s="784" t="s">
        <v>304</v>
      </c>
      <c r="G98" s="448"/>
      <c r="H98" s="1086"/>
      <c r="I98" s="448"/>
      <c r="J98" s="1086"/>
      <c r="K98" s="352" t="s">
        <v>629</v>
      </c>
      <c r="X98" s="821">
        <v>0</v>
      </c>
    </row>
    <row s="4519" customFormat="1" customHeight="1" ht="95.25" hidden="1">
      <c r="A99" s="2455"/>
      <c r="B99" s="574" t="s">
        <v>586</v>
      </c>
      <c r="D99" s="728" t="s">
        <v>111</v>
      </c>
      <c r="E99" s="729" t="s">
        <v>932</v>
      </c>
      <c r="F99" s="784" t="s">
        <v>304</v>
      </c>
      <c r="G99" s="448"/>
      <c r="H99" s="1086"/>
      <c r="I99" s="448"/>
      <c r="J99" s="1086"/>
      <c r="K99" s="352" t="s">
        <v>629</v>
      </c>
      <c r="X99" s="821">
        <v>0</v>
      </c>
    </row>
    <row s="4519" customFormat="1" customHeight="1" ht="22.5" hidden="1">
      <c r="A100" s="2455"/>
      <c r="B100" s="574" t="s">
        <v>586</v>
      </c>
      <c r="D100" s="728" t="s">
        <v>148</v>
      </c>
      <c r="E100" s="729" t="s">
        <v>933</v>
      </c>
      <c r="F100" s="784" t="s">
        <v>304</v>
      </c>
      <c r="G100" s="448"/>
      <c r="H100" s="1086"/>
      <c r="I100" s="448"/>
      <c r="J100" s="1086"/>
      <c r="K100" s="352" t="s">
        <v>629</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A3321-C0B4-24C5-DA0F-0.4500205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8"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8"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8"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459"/>
      <c r="K26" s="2238" t="s">
        <v>299</v>
      </c>
      <c r="V26" s="568">
        <v>15</v>
      </c>
    </row>
    <row s="4519"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Территория 1</v>
      </c>
      <c r="J27" s="2459"/>
      <c r="K27" s="2258"/>
      <c r="U27" s="738"/>
      <c r="V27" s="821">
        <v>15</v>
      </c>
    </row>
    <row s="4519"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95426-C2AD-C129-2A2B-0.425E5B0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8"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E6E3F-D4DB-334B-1084-0.79094C5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6F52E-0471-E70B-6B89-0.AC5E704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84D1D-1479-E939-50CF-0.F0AAE1C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EA867-1849-341A-74D8-0.400324A3}" mc:Ignorable="x14ac xr xr2 xr3">
  <sheetPr>
    <tabColor theme="2" tint="-0.1"/>
  </sheetPr>
  <dimension ref="A1:S23"/>
  <sheetViews>
    <sheetView topLeftCell="C4" showGridLines="0" zoomScale="90" workbookViewId="0" tabSelected="1">
      <selection activeCell="J22" sqref="J22"/>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90" t="s">
        <v>299</v>
      </c>
      <c r="S9" s="568">
        <v>15</v>
      </c>
    </row>
    <row s="4519"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Территория 1</v>
      </c>
      <c r="I10" s="2190"/>
      <c r="R10" s="738"/>
      <c r="S10" s="821">
        <v>15</v>
      </c>
    </row>
    <row s="4519"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2</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3.05</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3.05</v>
      </c>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DDFCC-B44F-2542-2FAE-0.9CD5A50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519"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1024</v>
      </c>
      <c r="E19" s="946" t="s">
        <v>1119</v>
      </c>
      <c r="F19" s="448"/>
      <c r="G19" s="400" t="s">
        <v>1120</v>
      </c>
      <c r="I19" s="563"/>
      <c r="J19" s="563"/>
      <c r="Q19" s="821">
        <v>0</v>
      </c>
    </row>
    <row s="4519" customFormat="1" customHeight="1" ht="14.699999999999998">
      <c r="A20" s="406"/>
      <c r="B20" s="209"/>
      <c r="C20" s="370"/>
      <c r="D20" s="948">
        <v>2</v>
      </c>
      <c r="E20" s="393" t="s">
        <v>1121</v>
      </c>
      <c r="F20" s="261" t="s">
        <v>304</v>
      </c>
      <c r="G20" s="400"/>
      <c r="I20" s="413"/>
      <c r="J20" s="413"/>
      <c r="Q20" s="405">
        <v>14</v>
      </c>
    </row>
    <row s="4519"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9" customFormat="1" customHeight="1" ht="22.5" hidden="1">
      <c r="A23" s="406"/>
      <c r="B23" s="1223"/>
      <c r="C23" s="439"/>
      <c r="D23" s="1736" t="s">
        <v>109</v>
      </c>
      <c r="E23" s="260" t="s">
        <v>1122</v>
      </c>
      <c r="F23" s="1733" t="s">
        <v>304</v>
      </c>
      <c r="G23" s="408"/>
      <c r="I23" s="1687"/>
      <c r="J23" s="1687"/>
      <c r="Q23" s="1694">
        <v>0</v>
      </c>
    </row>
    <row s="4519" customFormat="1" customHeight="1" ht="14.25" hidden="1">
      <c r="A24" s="406"/>
      <c r="B24" s="1223"/>
      <c r="C24" s="439"/>
      <c r="D24" s="1736" t="s">
        <v>707</v>
      </c>
      <c r="E24" s="1735" t="s">
        <v>1123</v>
      </c>
      <c r="F24" s="1733" t="s">
        <v>304</v>
      </c>
      <c r="G24" s="400"/>
      <c r="I24" s="1687"/>
      <c r="J24" s="1687"/>
      <c r="Q24" s="1694">
        <v>0</v>
      </c>
    </row>
    <row s="4519" customFormat="1" customHeight="1" ht="14.25" hidden="1">
      <c r="A25" s="406"/>
      <c r="B25" s="1223"/>
      <c r="C25" s="439"/>
      <c r="D25" s="1736" t="s">
        <v>710</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A3F79-E0BA-ABAC-E7E2-0.EE667C5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687</v>
      </c>
      <c r="D2" s="1736"/>
      <c r="E2" s="262"/>
      <c r="F2" s="1733"/>
      <c r="G2" s="1733" t="s">
        <v>304</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687</v>
      </c>
      <c r="D4" s="1736"/>
      <c r="E4" s="268" t="s">
        <v>1126</v>
      </c>
      <c r="F4" s="1733"/>
      <c r="G4" s="320"/>
      <c r="H4" s="1733" t="s">
        <v>304</v>
      </c>
      <c r="K4" s="1687"/>
      <c r="L4" s="1687"/>
      <c r="M4" s="1694">
        <v>0</v>
      </c>
    </row>
    <row s="4519" customFormat="1" customHeight="1" ht="14.25" hidden="1">
      <c r="A5" s="1425"/>
      <c r="B5" s="1223"/>
      <c r="C5" s="407"/>
      <c r="K5" s="1687"/>
      <c r="L5" s="1687"/>
      <c r="M5" s="1694">
        <v>0</v>
      </c>
    </row>
    <row s="4519" customFormat="1" customHeight="1" ht="18.75" hidden="1">
      <c r="A6" s="1746"/>
      <c r="B6" s="1223"/>
      <c r="C6" s="1793" t="s">
        <v>687</v>
      </c>
      <c r="D6" s="1736"/>
      <c r="E6" s="269" t="s">
        <v>1127</v>
      </c>
      <c r="F6" s="1733"/>
      <c r="G6" s="320"/>
      <c r="H6" s="1733" t="s">
        <v>304</v>
      </c>
      <c r="K6" s="1687"/>
      <c r="L6" s="1687"/>
      <c r="M6" s="1694">
        <v>0</v>
      </c>
    </row>
    <row s="4519" customFormat="1" customHeight="1" ht="14.25" hidden="1">
      <c r="A7" s="1425"/>
      <c r="B7" s="1223"/>
      <c r="C7" s="407"/>
      <c r="K7" s="1687"/>
      <c r="L7" s="1687"/>
      <c r="M7" s="1694">
        <v>0</v>
      </c>
    </row>
    <row s="4519" customFormat="1" customHeight="1" ht="18.75" hidden="1">
      <c r="A8" s="1746"/>
      <c r="B8" s="1223"/>
      <c r="C8" s="1793" t="s">
        <v>687</v>
      </c>
      <c r="D8" s="1736"/>
      <c r="E8" s="269" t="s">
        <v>1128</v>
      </c>
      <c r="F8" s="1733"/>
      <c r="G8" s="320"/>
      <c r="H8" s="1733" t="s">
        <v>304</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519"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1"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5064-1FAA-6762-54A4-0.287A8B1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9"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519"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C3C96-A661-2CC4-4487-0.CA74CD5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BC89A-DDD1-A7A6-CC49-0.1B0A24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459"/>
      <c r="K9" s="2238" t="s">
        <v>299</v>
      </c>
      <c r="V9" s="568">
        <v>15</v>
      </c>
    </row>
    <row s="4519"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Территория 1</v>
      </c>
      <c r="J10" s="2459"/>
      <c r="K10" s="2262"/>
      <c r="U10" s="738"/>
      <c r="V10" s="821">
        <v>15</v>
      </c>
    </row>
    <row s="4519"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70E888-AA79-C934-1E0C-0.1BA2668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40" width="11.00390625" customWidth="1"/>
    <col min="3" max="3" style="5240" width="9.140625"/>
    <col min="4" max="4" style="5240"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109</v>
      </c>
      <c r="J3" s="1139" t="s">
        <v>554</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1246</v>
      </c>
      <c r="AQ4" s="1151" t="s">
        <v>1246</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1253</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1246</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1253</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01.07.2024</v>
      </c>
      <c r="F29" s="1168" t="str">
        <f>IF(TEMPLATE_GROUP="","",INDEX(EndDateList,MATCH(TEMPLATE_GROUP,CodeTemplateList,0),1))</f>
        <v>30.09.2024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1242</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01.07.2024</v>
      </c>
      <c r="F32" s="1168" t="str">
        <f>IF(TEMPLATE_GROUP="","",INDEX(EndDateList,MATCH(TEMPLATE_GROUP,CodeTemplateList,0),1))</f>
        <v>30.09.2024</v>
      </c>
      <c r="H32" s="1173" t="s">
        <v>1578</v>
      </c>
      <c r="O32" s="1137" t="s">
        <v>1212</v>
      </c>
      <c r="AX32" s="1183" t="s">
        <v>1579</v>
      </c>
      <c r="AZ32" s="1183" t="s">
        <v>1309</v>
      </c>
      <c r="BE32" s="1183">
        <v>2030</v>
      </c>
      <c r="BJ32" s="1131" t="s">
        <v>1465</v>
      </c>
      <c r="BL32" s="1131" t="s">
        <v>1465</v>
      </c>
    </row>
    <row customHeight="1" ht="11.25">
      <c r="A33" s="1137" t="s">
        <v>1580</v>
      </c>
      <c r="O33" s="1137" t="s">
        <v>1239</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892</v>
      </c>
      <c r="F36" s="1176" t="str">
        <f>INDEX(E37:E41,MATCH(TEMPLATE_SPHERE,F37:F41,0))</f>
        <v>горячего водоснабжения</v>
      </c>
      <c r="G36" s="1176" t="str">
        <f>INDEX(G37:G41,MATCH(TEMPLATE_SPHERE,F37:F41,0))</f>
        <v>горячее водоснабжение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1241</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1239</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01.07.2024</v>
      </c>
      <c r="H47" s="1179" t="str">
        <f>_xlfn.IFERROR(IF(f_year="","31.12."&amp;CURRENT_YEAR,IF(LEN(f_quart)=0,"31.12."&amp;f_year,IF(f_quart="I квартал","31.03."&amp;f_year,IF(f_quart="II квартал","30.06."&amp;f_year,(IF(f_quart="III квартал","30.09."&amp;f_year,"31.12."&amp;f_year)))))),"31.12."&amp;CURRENT_YEAR)</f>
        <v>30.09.2024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1243</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1244</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1245</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1255</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1241</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19E1A-D62C-550E-BE12-0.FFB1D41F}"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8"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5" customFormat="1" customHeight="1" ht="26.25">
      <c r="A22" s="565"/>
      <c r="B22" s="565"/>
      <c r="C22" s="565"/>
      <c r="D22" s="1583" t="s">
        <v>91</v>
      </c>
      <c r="E22" s="537" t="s">
        <v>1864</v>
      </c>
      <c r="F22" s="1589"/>
      <c r="G22" s="537" t="s">
        <v>1865</v>
      </c>
      <c r="H22" s="1595"/>
      <c r="J22" s="564">
        <v>25</v>
      </c>
    </row>
    <row s="3235" customFormat="1" customHeight="1" ht="19.95">
      <c r="A23" s="565"/>
      <c r="B23" s="565"/>
      <c r="C23" s="565"/>
      <c r="D23" s="1583" t="s">
        <v>92</v>
      </c>
      <c r="E23" s="1590" t="s">
        <v>1866</v>
      </c>
      <c r="F23" s="1594"/>
      <c r="G23" s="537" t="s">
        <v>1867</v>
      </c>
      <c r="H23" s="1595"/>
      <c r="J23" s="564">
        <v>19</v>
      </c>
    </row>
    <row s="3235"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D2901B-9BE7-D7A2-F97C-0.3EC99AF7}"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1868</v>
      </c>
      <c r="G1" s="1694" t="s">
        <v>48</v>
      </c>
      <c r="H1" s="1694" t="s">
        <v>50</v>
      </c>
      <c r="IU1" s="1218" t="s">
        <v>14</v>
      </c>
    </row>
    <row s="5240"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2"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40"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0"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35D9-28AD-8716-A681-0.9FA277A2}"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40"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40"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0"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13E91-D8C3-1B88-9B47-0.5D54C2B2}"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40"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2"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40"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0"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4F6F5-0A61-04B2-C705-0.5E151585}"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40"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40" customFormat="1" customHeight="1" ht="22.5" hidden="1">
      <c r="A3" s="894"/>
      <c r="B3" s="1223"/>
      <c r="C3" s="1223"/>
      <c r="D3" s="864"/>
      <c r="E3" s="2190"/>
      <c r="F3" s="2366"/>
      <c r="G3" s="2546"/>
      <c r="H3" s="2548"/>
      <c r="I3" s="484"/>
      <c r="J3" s="1563"/>
      <c r="K3" s="1563" t="s">
        <v>1878</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40"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2"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2"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40"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40"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40" customFormat="1" customHeight="1" ht="23.25">
      <c r="A15" s="2162"/>
      <c r="B15" s="1223"/>
      <c r="C15" s="475"/>
      <c r="D15" s="864"/>
      <c r="E15" s="484"/>
      <c r="F15" s="1563" t="s">
        <v>1870</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D81C5-26D8-D047-BEF9-0.977F617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1"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89DC-CB58-E53E-C334-0.37C58DC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38E7DF-3FA6-4A95-3C8B-0.DA7A638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85DA9-8C22-756B-E741-0.4450D62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324FE-E53C-0D23-AA19-0.89BC785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0" customFormat="1" customHeight="1" ht="17.25">
      <c r="A2" s="1878" t="s">
        <v>1901</v>
      </c>
    </row>
    <row r="4" s="4801" customFormat="1" customHeight="1" ht="15">
      <c r="C4" s="1879"/>
      <c r="D4" s="176"/>
      <c r="E4" s="440"/>
    </row>
    <row r="6" s="4810" customFormat="1" customHeight="1" ht="17.25">
      <c r="A6" s="1878" t="s">
        <v>1902</v>
      </c>
    </row>
    <row r="8" s="4801" customFormat="1" customHeight="1" ht="17.25">
      <c r="C8" s="1880"/>
      <c r="D8" s="176"/>
      <c r="E8" s="177"/>
    </row>
    <row r="11" s="4810" customFormat="1" customHeight="1" ht="17.25">
      <c r="A11" s="1878" t="s">
        <v>1903</v>
      </c>
    </row>
    <row r="13" s="3382"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0"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0"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1904</v>
      </c>
    </row>
    <row r="19" s="5240"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0"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0" customFormat="1" customHeight="1" ht="15">
      <c r="U22" s="248"/>
    </row>
    <row s="5062"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0" customFormat="1" customHeight="1" ht="15">
      <c r="U26" s="248"/>
    </row>
    <row s="5240"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0" customFormat="1" customHeight="1" ht="15">
      <c r="U28" s="248"/>
    </row>
    <row s="5062"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0" customFormat="1" customHeight="1" ht="15">
      <c r="U31" s="248"/>
    </row>
    <row s="5240"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0" customFormat="1" customHeight="1" ht="15">
      <c r="U33" s="248"/>
    </row>
    <row s="5062"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40" customFormat="1" customHeight="1" ht="15">
      <c r="U35" s="248"/>
    </row>
    <row s="5240" customFormat="1" customHeight="1" ht="15">
      <c r="U36" s="248"/>
    </row>
    <row s="4810" customFormat="1" customHeight="1" ht="11.25">
      <c r="A37" s="1878" t="s">
        <v>1908</v>
      </c>
    </row>
    <row customHeight="1" ht="11.25"/>
    <row s="3233" customFormat="1" customHeight="1" ht="22.5">
      <c r="A39" s="1854"/>
      <c r="B39" s="520"/>
      <c r="C39" s="922"/>
      <c r="D39" s="503"/>
      <c r="E39" s="923"/>
      <c r="F39" s="1875"/>
      <c r="G39" s="1885"/>
      <c r="H39" s="538"/>
    </row>
    <row customHeight="1" ht="11.25"/>
    <row s="4810" customFormat="1" customHeight="1" ht="11.25">
      <c r="A41" s="1878" t="s">
        <v>1909</v>
      </c>
    </row>
    <row customHeight="1" ht="11.25"/>
    <row s="3233" customFormat="1" customHeight="1" ht="22.5">
      <c r="A43" s="520"/>
      <c r="B43" s="520"/>
      <c r="C43" s="520"/>
      <c r="D43" s="503"/>
      <c r="E43" s="923"/>
      <c r="F43" s="924"/>
      <c r="G43" s="1885"/>
      <c r="H43" s="538"/>
    </row>
    <row customHeight="1" ht="11.25"/>
    <row s="4810" customFormat="1" customHeight="1" ht="11.25">
      <c r="A45" s="1878" t="s">
        <v>1910</v>
      </c>
    </row>
    <row customHeight="1" ht="11.25"/>
    <row s="3233" customFormat="1" customHeight="1" ht="24">
      <c r="A47" s="2265" t="s">
        <v>311</v>
      </c>
      <c r="B47" s="565"/>
      <c r="C47" s="2276"/>
      <c r="D47" s="508" t="str">
        <f>A47</f>
        <v>5.1</v>
      </c>
      <c r="E47" s="505" t="s">
        <v>312</v>
      </c>
      <c r="F47" s="2039" t="s">
        <v>304</v>
      </c>
      <c r="G47" s="507" t="s">
        <v>313</v>
      </c>
      <c r="H47" s="538"/>
      <c r="I47" s="915"/>
    </row>
    <row s="3233" customFormat="1" customHeight="1" ht="22.5">
      <c r="A48" s="2265"/>
      <c r="B48" s="565"/>
      <c r="C48" s="2276"/>
      <c r="D48" s="503" t="str">
        <f>D47&amp;".1"</f>
        <v>5.1.1</v>
      </c>
      <c r="E48" s="502" t="s">
        <v>314</v>
      </c>
      <c r="F48" s="2040" t="s">
        <v>22</v>
      </c>
      <c r="G48" s="537"/>
      <c r="H48" s="538"/>
      <c r="I48" s="915"/>
    </row>
    <row s="3233" customFormat="1" customHeight="1" ht="22.5">
      <c r="A49" s="2265"/>
      <c r="B49" s="565"/>
      <c r="C49" s="2276"/>
      <c r="D49" s="503" t="str">
        <f>D47&amp;".2"</f>
        <v>5.1.2</v>
      </c>
      <c r="E49" s="502" t="s">
        <v>315</v>
      </c>
      <c r="F49" s="1795" t="s">
        <v>22</v>
      </c>
      <c r="G49" s="507" t="s">
        <v>316</v>
      </c>
      <c r="H49" s="538"/>
      <c r="I49" s="915"/>
    </row>
    <row s="3233" customFormat="1" customHeight="1" ht="22.5">
      <c r="A50" s="2265"/>
      <c r="B50" s="565"/>
      <c r="C50" s="2276"/>
      <c r="D50" s="503" t="str">
        <f>D47&amp;".3"</f>
        <v>5.1.3</v>
      </c>
      <c r="E50" s="502" t="s">
        <v>317</v>
      </c>
      <c r="F50" s="2040" t="s">
        <v>22</v>
      </c>
      <c r="G50" s="537"/>
      <c r="H50" s="538"/>
      <c r="I50" s="915"/>
    </row>
    <row s="3233" customFormat="1" customHeight="1" ht="22.5">
      <c r="A51" s="2265"/>
      <c r="B51" s="565"/>
      <c r="C51" s="2276"/>
      <c r="D51" s="503" t="str">
        <f>D47&amp;".4"</f>
        <v>5.1.4</v>
      </c>
      <c r="E51" s="502" t="s">
        <v>318</v>
      </c>
      <c r="F51" s="2040" t="s">
        <v>22</v>
      </c>
      <c r="G51" s="507" t="s">
        <v>319</v>
      </c>
      <c r="H51" s="538"/>
      <c r="I51" s="915"/>
    </row>
    <row r="54" s="4810" customFormat="1" customHeight="1" ht="17.25">
      <c r="A54" s="1878" t="s">
        <v>1911</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10" customFormat="1" customHeight="1" ht="11.25">
      <c r="A58" s="1878" t="s">
        <v>1912</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0" customFormat="1" customHeight="1" ht="11.25">
      <c r="A62" s="1878" t="s">
        <v>1913</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1914</v>
      </c>
    </row>
    <row r="68" s="4519" customFormat="1" customHeight="1" ht="14.25">
      <c r="A68" s="406"/>
      <c r="B68" s="1223"/>
      <c r="C68" s="439"/>
      <c r="D68" s="1873"/>
      <c r="E68" s="949"/>
      <c r="F68" s="1888"/>
      <c r="G68" s="152"/>
      <c r="I68" s="1687"/>
      <c r="J68" s="1687"/>
    </row>
    <row r="70" s="4810" customFormat="1" customHeight="1" ht="11.25">
      <c r="A70" s="1878" t="s">
        <v>1915</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0" customFormat="1" customHeight="1" ht="11.25">
      <c r="A75" s="1878" t="s">
        <v>1918</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0" customFormat="1" customHeight="1" ht="11.25">
      <c r="A79" s="1878" t="s">
        <v>1919</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1921</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1923</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1924</v>
      </c>
    </row>
    <row r="101" s="4519"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1926</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1928</v>
      </c>
    </row>
    <row r="115" s="5240"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0"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0"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0"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0"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0"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0"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0"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0"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1930</v>
      </c>
    </row>
    <row r="127" s="5240"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0"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0"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0"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0"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0"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1931</v>
      </c>
    </row>
    <row r="139" s="5240"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40"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40"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40"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40"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40"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40"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0" customFormat="1" customHeight="1" ht="17.25">
      <c r="A152" s="1878" t="s">
        <v>1935</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1936</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1937</v>
      </c>
    </row>
    <row customHeight="1" ht="17.25">
      <c r="G201" s="1902"/>
      <c r="H201" s="1902"/>
      <c r="I201" s="1902"/>
      <c r="M201" s="1898"/>
    </row>
    <row s="5240"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40"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40"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40"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40"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0"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0"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0"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0"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0"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73877-1A03-0A53-8B6C-0.3E5BB35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горячее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горячее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913D7A-CD06-10E6-F783-0.7D6125C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04293A-F7DE-814B-E45E-0.53184BF7}"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0"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5D807-66EA-C6A5-EAD3-0.FC1D71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7ABFA-C854-FA45-E1B7-0.A9135F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483AC-9D5E-2577-A139-0.04FF5D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59722-6A22-031D-2595-0.69E448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0B352-599C-68D9-6CB4-0.9C9DFE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6828A-B5D1-DB23-FAE7-0.189B9C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79AD9-0E1B-4E8B-29FF-0.20F68D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038E7-1115-B387-1803-0.E57B3BC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C7CDD-4F17-A9FC-9E57-0.6530C44A}"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40"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5F1F6-CF34-BB92-FE7D-0.878918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86C9B-8366-1F1F-A0F1-0.092977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587D22-FD64-065E-D0A2-0.AB7B8BB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4" t="s">
        <v>2244</v>
      </c>
      <c r="B2" s="5224" t="s">
        <v>16</v>
      </c>
      <c r="C2" s="5224" t="s">
        <v>2245</v>
      </c>
      <c r="D2" s="5224" t="s">
        <v>2246</v>
      </c>
      <c r="E2" s="5224" t="s">
        <v>2247</v>
      </c>
      <c r="F2" s="5224" t="s">
        <v>2248</v>
      </c>
      <c r="G2" s="5224" t="s">
        <v>22</v>
      </c>
      <c r="H2" s="5224" t="s">
        <v>22</v>
      </c>
      <c r="I2" s="5224" t="s">
        <v>806</v>
      </c>
    </row>
    <row customHeight="1" ht="11.25">
      <c r="A3" s="5224" t="s">
        <v>2244</v>
      </c>
      <c r="B3" s="5224" t="s">
        <v>16</v>
      </c>
      <c r="C3" s="5224" t="s">
        <v>2249</v>
      </c>
      <c r="D3" s="5224" t="s">
        <v>2250</v>
      </c>
      <c r="E3" s="5224" t="s">
        <v>2251</v>
      </c>
      <c r="F3" s="5224" t="s">
        <v>51</v>
      </c>
      <c r="G3" s="5224" t="s">
        <v>22</v>
      </c>
      <c r="H3" s="5224" t="s">
        <v>22</v>
      </c>
      <c r="I3" s="5224" t="s">
        <v>806</v>
      </c>
    </row>
    <row customHeight="1" ht="11.25">
      <c r="A4" s="5224" t="s">
        <v>2244</v>
      </c>
      <c r="B4" s="5224" t="s">
        <v>16</v>
      </c>
      <c r="C4" s="5224" t="s">
        <v>2252</v>
      </c>
      <c r="D4" s="5224" t="s">
        <v>2253</v>
      </c>
      <c r="E4" s="5224" t="s">
        <v>2254</v>
      </c>
      <c r="F4" s="5224" t="s">
        <v>51</v>
      </c>
      <c r="G4" s="5224" t="s">
        <v>22</v>
      </c>
      <c r="H4" s="5224" t="s">
        <v>22</v>
      </c>
      <c r="I4" s="5224" t="s">
        <v>806</v>
      </c>
    </row>
    <row customHeight="1" ht="11.25">
      <c r="A5" s="5224" t="s">
        <v>2244</v>
      </c>
      <c r="B5" s="5224" t="s">
        <v>16</v>
      </c>
      <c r="C5" s="5224" t="s">
        <v>2255</v>
      </c>
      <c r="D5" s="5224" t="s">
        <v>2256</v>
      </c>
      <c r="E5" s="5224" t="s">
        <v>2257</v>
      </c>
      <c r="F5" s="5224" t="s">
        <v>51</v>
      </c>
      <c r="G5" s="5224" t="s">
        <v>22</v>
      </c>
      <c r="H5" s="5224" t="s">
        <v>22</v>
      </c>
      <c r="I5" s="5224" t="s">
        <v>806</v>
      </c>
    </row>
    <row customHeight="1" ht="11.25">
      <c r="A6" s="5224" t="s">
        <v>2244</v>
      </c>
      <c r="B6" s="5224" t="s">
        <v>16</v>
      </c>
      <c r="C6" s="5224" t="s">
        <v>2258</v>
      </c>
      <c r="D6" s="5224" t="s">
        <v>2259</v>
      </c>
      <c r="E6" s="5224" t="s">
        <v>2260</v>
      </c>
      <c r="F6" s="5224" t="s">
        <v>51</v>
      </c>
      <c r="G6" s="5224" t="s">
        <v>22</v>
      </c>
      <c r="H6" s="5224" t="s">
        <v>22</v>
      </c>
      <c r="I6" s="5224" t="s">
        <v>806</v>
      </c>
    </row>
    <row customHeight="1" ht="11.25">
      <c r="A7" s="5224" t="s">
        <v>2244</v>
      </c>
      <c r="B7" s="5224" t="s">
        <v>16</v>
      </c>
      <c r="C7" s="5224" t="s">
        <v>2261</v>
      </c>
      <c r="D7" s="5224" t="s">
        <v>2262</v>
      </c>
      <c r="E7" s="5224" t="s">
        <v>2263</v>
      </c>
      <c r="F7" s="5224" t="s">
        <v>51</v>
      </c>
      <c r="G7" s="5224" t="s">
        <v>22</v>
      </c>
      <c r="H7" s="5224" t="s">
        <v>22</v>
      </c>
      <c r="I7" s="5224" t="s">
        <v>806</v>
      </c>
    </row>
    <row customHeight="1" ht="11.25">
      <c r="A8" s="5224" t="s">
        <v>2244</v>
      </c>
      <c r="B8" s="5224" t="s">
        <v>16</v>
      </c>
      <c r="C8" s="5224" t="s">
        <v>13</v>
      </c>
      <c r="D8" s="5224" t="s">
        <v>46</v>
      </c>
      <c r="E8" s="5224" t="s">
        <v>49</v>
      </c>
      <c r="F8" s="5224" t="s">
        <v>51</v>
      </c>
      <c r="G8" s="5224" t="s">
        <v>22</v>
      </c>
      <c r="H8" s="5224" t="s">
        <v>22</v>
      </c>
      <c r="I8" s="5224" t="s">
        <v>806</v>
      </c>
    </row>
    <row customHeight="1" ht="11.25">
      <c r="A9" s="5224" t="s">
        <v>2244</v>
      </c>
      <c r="B9" s="5224" t="s">
        <v>16</v>
      </c>
      <c r="C9" s="5224" t="s">
        <v>2264</v>
      </c>
      <c r="D9" s="5224" t="s">
        <v>2265</v>
      </c>
      <c r="E9" s="5224" t="s">
        <v>2266</v>
      </c>
      <c r="F9" s="5224" t="s">
        <v>51</v>
      </c>
      <c r="G9" s="5224" t="s">
        <v>2267</v>
      </c>
      <c r="H9" s="5224" t="s">
        <v>22</v>
      </c>
      <c r="I9" s="5224" t="s">
        <v>806</v>
      </c>
    </row>
    <row customHeight="1" ht="11.25">
      <c r="A10" s="5224" t="s">
        <v>2244</v>
      </c>
      <c r="B10" s="5224" t="s">
        <v>16</v>
      </c>
      <c r="C10" s="5224" t="s">
        <v>2268</v>
      </c>
      <c r="D10" s="5224" t="s">
        <v>2269</v>
      </c>
      <c r="E10" s="5224" t="s">
        <v>2270</v>
      </c>
      <c r="F10" s="5224" t="s">
        <v>2271</v>
      </c>
      <c r="G10" s="5224" t="s">
        <v>22</v>
      </c>
      <c r="H10" s="5224" t="s">
        <v>22</v>
      </c>
      <c r="I10" s="5224" t="s">
        <v>806</v>
      </c>
    </row>
    <row customHeight="1" ht="11.25">
      <c r="A11" s="5224" t="s">
        <v>2244</v>
      </c>
      <c r="B11" s="5224" t="s">
        <v>16</v>
      </c>
      <c r="C11" s="5224" t="s">
        <v>2272</v>
      </c>
      <c r="D11" s="5224" t="s">
        <v>2273</v>
      </c>
      <c r="E11" s="5224" t="s">
        <v>2274</v>
      </c>
      <c r="F11" s="5224" t="s">
        <v>2275</v>
      </c>
      <c r="G11" s="5224" t="s">
        <v>22</v>
      </c>
      <c r="H11" s="5224" t="s">
        <v>22</v>
      </c>
      <c r="I11" s="5224" t="s">
        <v>806</v>
      </c>
    </row>
    <row customHeight="1" ht="11.25">
      <c r="A12" s="5224" t="s">
        <v>2244</v>
      </c>
      <c r="B12" s="5224" t="s">
        <v>16</v>
      </c>
      <c r="C12" s="5224" t="s">
        <v>2276</v>
      </c>
      <c r="D12" s="5224" t="s">
        <v>2277</v>
      </c>
      <c r="E12" s="5224" t="s">
        <v>2278</v>
      </c>
      <c r="F12" s="5224" t="s">
        <v>51</v>
      </c>
      <c r="G12" s="5224" t="s">
        <v>22</v>
      </c>
      <c r="H12" s="5224" t="s">
        <v>22</v>
      </c>
      <c r="I12" s="5224" t="s">
        <v>806</v>
      </c>
    </row>
    <row customHeight="1" ht="11.25">
      <c r="A13" s="5224" t="s">
        <v>2244</v>
      </c>
      <c r="B13" s="5224" t="s">
        <v>16</v>
      </c>
      <c r="C13" s="5224" t="s">
        <v>2279</v>
      </c>
      <c r="D13" s="5224" t="s">
        <v>2280</v>
      </c>
      <c r="E13" s="5224" t="s">
        <v>2247</v>
      </c>
      <c r="F13" s="5224" t="s">
        <v>2281</v>
      </c>
      <c r="G13" s="5224" t="s">
        <v>2282</v>
      </c>
      <c r="H13" s="5224" t="s">
        <v>22</v>
      </c>
      <c r="I13" s="5224" t="s">
        <v>806</v>
      </c>
    </row>
    <row customHeight="1" ht="11.25">
      <c r="A14" s="5224" t="s">
        <v>2244</v>
      </c>
      <c r="B14" s="5224" t="s">
        <v>16</v>
      </c>
      <c r="C14" s="5224" t="s">
        <v>22</v>
      </c>
      <c r="D14" s="5224" t="s">
        <v>2283</v>
      </c>
      <c r="E14" s="5224" t="s">
        <v>2284</v>
      </c>
      <c r="F14" s="5224" t="s">
        <v>51</v>
      </c>
      <c r="G14" s="5224" t="s">
        <v>22</v>
      </c>
      <c r="H14" s="5224" t="s">
        <v>22</v>
      </c>
      <c r="I14" s="5224" t="s">
        <v>806</v>
      </c>
    </row>
    <row customHeight="1" ht="11.25">
      <c r="A15" s="5224" t="s">
        <v>2244</v>
      </c>
      <c r="B15" s="5224" t="s">
        <v>16</v>
      </c>
      <c r="C15" s="5224" t="s">
        <v>2285</v>
      </c>
      <c r="D15" s="5224" t="s">
        <v>2286</v>
      </c>
      <c r="E15" s="5224" t="s">
        <v>2287</v>
      </c>
      <c r="F15" s="5224" t="s">
        <v>2288</v>
      </c>
      <c r="G15" s="5224" t="s">
        <v>22</v>
      </c>
      <c r="H15" s="5224" t="s">
        <v>22</v>
      </c>
      <c r="I15" s="5224" t="s">
        <v>806</v>
      </c>
    </row>
    <row customHeight="1" ht="11.25">
      <c r="A16" s="5224" t="s">
        <v>2244</v>
      </c>
      <c r="B16" s="5224" t="s">
        <v>16</v>
      </c>
      <c r="C16" s="5224" t="s">
        <v>2289</v>
      </c>
      <c r="D16" s="5224" t="s">
        <v>2290</v>
      </c>
      <c r="E16" s="5224" t="s">
        <v>2287</v>
      </c>
      <c r="F16" s="5224" t="s">
        <v>2291</v>
      </c>
      <c r="G16" s="5224" t="s">
        <v>2292</v>
      </c>
      <c r="H16" s="5224" t="s">
        <v>22</v>
      </c>
      <c r="I16" s="5224" t="s">
        <v>806</v>
      </c>
    </row>
    <row customHeight="1" ht="11.25">
      <c r="A17" s="5224" t="s">
        <v>2244</v>
      </c>
      <c r="B17" s="5224" t="s">
        <v>16</v>
      </c>
      <c r="C17" s="5224" t="s">
        <v>2245</v>
      </c>
      <c r="D17" s="5224" t="s">
        <v>2246</v>
      </c>
      <c r="E17" s="5224" t="s">
        <v>2247</v>
      </c>
      <c r="F17" s="5224" t="s">
        <v>2248</v>
      </c>
      <c r="G17" s="5224" t="s">
        <v>22</v>
      </c>
      <c r="H17" s="5224" t="s">
        <v>22</v>
      </c>
      <c r="I17" s="5224" t="s">
        <v>892</v>
      </c>
    </row>
    <row customHeight="1" ht="11.25">
      <c r="A18" s="5224" t="s">
        <v>2244</v>
      </c>
      <c r="B18" s="5224" t="s">
        <v>16</v>
      </c>
      <c r="C18" s="5224" t="s">
        <v>2249</v>
      </c>
      <c r="D18" s="5224" t="s">
        <v>2250</v>
      </c>
      <c r="E18" s="5224" t="s">
        <v>2251</v>
      </c>
      <c r="F18" s="5224" t="s">
        <v>51</v>
      </c>
      <c r="G18" s="5224" t="s">
        <v>22</v>
      </c>
      <c r="H18" s="5224" t="s">
        <v>22</v>
      </c>
      <c r="I18" s="5224" t="s">
        <v>892</v>
      </c>
    </row>
    <row customHeight="1" ht="11.25">
      <c r="A19" s="5224" t="s">
        <v>2244</v>
      </c>
      <c r="B19" s="5224" t="s">
        <v>16</v>
      </c>
      <c r="C19" s="5224" t="s">
        <v>2252</v>
      </c>
      <c r="D19" s="5224" t="s">
        <v>2253</v>
      </c>
      <c r="E19" s="5224" t="s">
        <v>2254</v>
      </c>
      <c r="F19" s="5224" t="s">
        <v>51</v>
      </c>
      <c r="G19" s="5224" t="s">
        <v>22</v>
      </c>
      <c r="H19" s="5224" t="s">
        <v>22</v>
      </c>
      <c r="I19" s="5224" t="s">
        <v>892</v>
      </c>
    </row>
    <row customHeight="1" ht="11.25">
      <c r="A20" s="5224" t="s">
        <v>2244</v>
      </c>
      <c r="B20" s="5224" t="s">
        <v>16</v>
      </c>
      <c r="C20" s="5224" t="s">
        <v>2255</v>
      </c>
      <c r="D20" s="5224" t="s">
        <v>2256</v>
      </c>
      <c r="E20" s="5224" t="s">
        <v>2257</v>
      </c>
      <c r="F20" s="5224" t="s">
        <v>51</v>
      </c>
      <c r="G20" s="5224" t="s">
        <v>22</v>
      </c>
      <c r="H20" s="5224" t="s">
        <v>22</v>
      </c>
      <c r="I20" s="5224" t="s">
        <v>892</v>
      </c>
    </row>
    <row customHeight="1" ht="11.25">
      <c r="A21" s="5224" t="s">
        <v>2244</v>
      </c>
      <c r="B21" s="5224" t="s">
        <v>16</v>
      </c>
      <c r="C21" s="5224" t="s">
        <v>2258</v>
      </c>
      <c r="D21" s="5224" t="s">
        <v>2259</v>
      </c>
      <c r="E21" s="5224" t="s">
        <v>2260</v>
      </c>
      <c r="F21" s="5224" t="s">
        <v>51</v>
      </c>
      <c r="G21" s="5224" t="s">
        <v>22</v>
      </c>
      <c r="H21" s="5224" t="s">
        <v>22</v>
      </c>
      <c r="I21" s="5224" t="s">
        <v>892</v>
      </c>
    </row>
    <row customHeight="1" ht="11.25">
      <c r="A22" s="5224" t="s">
        <v>2244</v>
      </c>
      <c r="B22" s="5224" t="s">
        <v>16</v>
      </c>
      <c r="C22" s="5224" t="s">
        <v>13</v>
      </c>
      <c r="D22" s="5224" t="s">
        <v>46</v>
      </c>
      <c r="E22" s="5224" t="s">
        <v>49</v>
      </c>
      <c r="F22" s="5224" t="s">
        <v>51</v>
      </c>
      <c r="G22" s="5224" t="s">
        <v>22</v>
      </c>
      <c r="H22" s="5224" t="s">
        <v>22</v>
      </c>
      <c r="I22" s="5224" t="s">
        <v>892</v>
      </c>
    </row>
    <row customHeight="1" ht="11.25">
      <c r="A23" s="5224" t="s">
        <v>2244</v>
      </c>
      <c r="B23" s="5224" t="s">
        <v>16</v>
      </c>
      <c r="C23" s="5224" t="s">
        <v>2264</v>
      </c>
      <c r="D23" s="5224" t="s">
        <v>2265</v>
      </c>
      <c r="E23" s="5224" t="s">
        <v>2266</v>
      </c>
      <c r="F23" s="5224" t="s">
        <v>51</v>
      </c>
      <c r="G23" s="5224" t="s">
        <v>2267</v>
      </c>
      <c r="H23" s="5224" t="s">
        <v>22</v>
      </c>
      <c r="I23" s="5224" t="s">
        <v>892</v>
      </c>
    </row>
    <row customHeight="1" ht="11.25">
      <c r="A24" s="5224" t="s">
        <v>2244</v>
      </c>
      <c r="B24" s="5224" t="s">
        <v>16</v>
      </c>
      <c r="C24" s="5224" t="s">
        <v>2268</v>
      </c>
      <c r="D24" s="5224" t="s">
        <v>2269</v>
      </c>
      <c r="E24" s="5224" t="s">
        <v>2270</v>
      </c>
      <c r="F24" s="5224" t="s">
        <v>2271</v>
      </c>
      <c r="G24" s="5224" t="s">
        <v>22</v>
      </c>
      <c r="H24" s="5224" t="s">
        <v>22</v>
      </c>
      <c r="I24" s="5224" t="s">
        <v>892</v>
      </c>
    </row>
    <row customHeight="1" ht="11.25">
      <c r="A25" s="5224" t="s">
        <v>2244</v>
      </c>
      <c r="B25" s="5224" t="s">
        <v>16</v>
      </c>
      <c r="C25" s="5224" t="s">
        <v>2279</v>
      </c>
      <c r="D25" s="5224" t="s">
        <v>2280</v>
      </c>
      <c r="E25" s="5224" t="s">
        <v>2247</v>
      </c>
      <c r="F25" s="5224" t="s">
        <v>2281</v>
      </c>
      <c r="G25" s="5224" t="s">
        <v>2282</v>
      </c>
      <c r="H25" s="5224" t="s">
        <v>22</v>
      </c>
      <c r="I25" s="5224" t="s">
        <v>892</v>
      </c>
    </row>
    <row customHeight="1" ht="11.25">
      <c r="A26" s="5224" t="s">
        <v>2244</v>
      </c>
      <c r="B26" s="5224" t="s">
        <v>16</v>
      </c>
      <c r="C26" s="5224" t="s">
        <v>22</v>
      </c>
      <c r="D26" s="5224" t="s">
        <v>2283</v>
      </c>
      <c r="E26" s="5224" t="s">
        <v>2284</v>
      </c>
      <c r="F26" s="5224" t="s">
        <v>51</v>
      </c>
      <c r="G26" s="5224" t="s">
        <v>22</v>
      </c>
      <c r="H26" s="5224" t="s">
        <v>22</v>
      </c>
      <c r="I26" s="5224" t="s">
        <v>892</v>
      </c>
    </row>
    <row customHeight="1" ht="11.25">
      <c r="A27" s="5224" t="s">
        <v>2244</v>
      </c>
      <c r="B27" s="5224" t="s">
        <v>16</v>
      </c>
      <c r="C27" s="5224" t="s">
        <v>2289</v>
      </c>
      <c r="D27" s="5224" t="s">
        <v>2290</v>
      </c>
      <c r="E27" s="5224" t="s">
        <v>2287</v>
      </c>
      <c r="F27" s="5224" t="s">
        <v>2291</v>
      </c>
      <c r="G27" s="5224" t="s">
        <v>2292</v>
      </c>
      <c r="H27" s="5224" t="s">
        <v>22</v>
      </c>
      <c r="I27" s="5224" t="s">
        <v>892</v>
      </c>
    </row>
    <row customHeight="1" ht="11.25">
      <c r="A28" s="5224" t="s">
        <v>2244</v>
      </c>
      <c r="B28" s="5224" t="s">
        <v>16</v>
      </c>
      <c r="C28" s="5224" t="s">
        <v>2245</v>
      </c>
      <c r="D28" s="5224" t="s">
        <v>2246</v>
      </c>
      <c r="E28" s="5224" t="s">
        <v>2247</v>
      </c>
      <c r="F28" s="5224" t="s">
        <v>2248</v>
      </c>
      <c r="G28" s="5224" t="s">
        <v>22</v>
      </c>
      <c r="H28" s="5224" t="s">
        <v>22</v>
      </c>
      <c r="I28" s="5224" t="s">
        <v>852</v>
      </c>
    </row>
    <row customHeight="1" ht="11.25">
      <c r="A29" s="5224" t="s">
        <v>2244</v>
      </c>
      <c r="B29" s="5224" t="s">
        <v>16</v>
      </c>
      <c r="C29" s="5224" t="s">
        <v>2252</v>
      </c>
      <c r="D29" s="5224" t="s">
        <v>2253</v>
      </c>
      <c r="E29" s="5224" t="s">
        <v>2254</v>
      </c>
      <c r="F29" s="5224" t="s">
        <v>51</v>
      </c>
      <c r="G29" s="5224" t="s">
        <v>22</v>
      </c>
      <c r="H29" s="5224" t="s">
        <v>22</v>
      </c>
      <c r="I29" s="5224" t="s">
        <v>852</v>
      </c>
    </row>
    <row customHeight="1" ht="11.25">
      <c r="A30" s="5224" t="s">
        <v>2244</v>
      </c>
      <c r="B30" s="5224" t="s">
        <v>16</v>
      </c>
      <c r="C30" s="5224" t="s">
        <v>2255</v>
      </c>
      <c r="D30" s="5224" t="s">
        <v>2256</v>
      </c>
      <c r="E30" s="5224" t="s">
        <v>2257</v>
      </c>
      <c r="F30" s="5224" t="s">
        <v>51</v>
      </c>
      <c r="G30" s="5224" t="s">
        <v>22</v>
      </c>
      <c r="H30" s="5224" t="s">
        <v>22</v>
      </c>
      <c r="I30" s="5224" t="s">
        <v>852</v>
      </c>
    </row>
    <row customHeight="1" ht="11.25">
      <c r="A31" s="5224" t="s">
        <v>2244</v>
      </c>
      <c r="B31" s="5224" t="s">
        <v>16</v>
      </c>
      <c r="C31" s="5224" t="s">
        <v>2293</v>
      </c>
      <c r="D31" s="5224" t="s">
        <v>2294</v>
      </c>
      <c r="E31" s="5224" t="s">
        <v>2295</v>
      </c>
      <c r="F31" s="5224" t="s">
        <v>51</v>
      </c>
      <c r="G31" s="5224" t="s">
        <v>22</v>
      </c>
      <c r="H31" s="5224" t="s">
        <v>22</v>
      </c>
      <c r="I31" s="5224" t="s">
        <v>852</v>
      </c>
    </row>
    <row customHeight="1" ht="11.25">
      <c r="A32" s="5224" t="s">
        <v>2244</v>
      </c>
      <c r="B32" s="5224" t="s">
        <v>16</v>
      </c>
      <c r="C32" s="5224" t="s">
        <v>2296</v>
      </c>
      <c r="D32" s="5224" t="s">
        <v>2297</v>
      </c>
      <c r="E32" s="5224" t="s">
        <v>2298</v>
      </c>
      <c r="F32" s="5224" t="s">
        <v>51</v>
      </c>
      <c r="G32" s="5224" t="s">
        <v>2299</v>
      </c>
      <c r="H32" s="5224" t="s">
        <v>22</v>
      </c>
      <c r="I32" s="5224" t="s">
        <v>852</v>
      </c>
    </row>
    <row customHeight="1" ht="11.25">
      <c r="A33" s="5224" t="s">
        <v>2244</v>
      </c>
      <c r="B33" s="5224" t="s">
        <v>16</v>
      </c>
      <c r="C33" s="5224" t="s">
        <v>2300</v>
      </c>
      <c r="D33" s="5224" t="s">
        <v>2301</v>
      </c>
      <c r="E33" s="5224" t="s">
        <v>2302</v>
      </c>
      <c r="F33" s="5224" t="s">
        <v>51</v>
      </c>
      <c r="G33" s="5224" t="s">
        <v>22</v>
      </c>
      <c r="H33" s="5224" t="s">
        <v>22</v>
      </c>
      <c r="I33" s="5224" t="s">
        <v>852</v>
      </c>
    </row>
    <row customHeight="1" ht="11.25">
      <c r="A34" s="5224" t="s">
        <v>2244</v>
      </c>
      <c r="B34" s="5224" t="s">
        <v>16</v>
      </c>
      <c r="C34" s="5224" t="s">
        <v>2303</v>
      </c>
      <c r="D34" s="5224" t="s">
        <v>2304</v>
      </c>
      <c r="E34" s="5224" t="s">
        <v>2305</v>
      </c>
      <c r="F34" s="5224" t="s">
        <v>51</v>
      </c>
      <c r="G34" s="5224" t="s">
        <v>2306</v>
      </c>
      <c r="H34" s="5224" t="s">
        <v>22</v>
      </c>
      <c r="I34" s="5224" t="s">
        <v>852</v>
      </c>
    </row>
    <row customHeight="1" ht="11.25">
      <c r="A35" s="5224" t="s">
        <v>2244</v>
      </c>
      <c r="B35" s="5224" t="s">
        <v>16</v>
      </c>
      <c r="C35" s="5224" t="s">
        <v>2258</v>
      </c>
      <c r="D35" s="5224" t="s">
        <v>2259</v>
      </c>
      <c r="E35" s="5224" t="s">
        <v>2260</v>
      </c>
      <c r="F35" s="5224" t="s">
        <v>51</v>
      </c>
      <c r="G35" s="5224" t="s">
        <v>22</v>
      </c>
      <c r="H35" s="5224" t="s">
        <v>22</v>
      </c>
      <c r="I35" s="5224" t="s">
        <v>852</v>
      </c>
    </row>
    <row customHeight="1" ht="11.25">
      <c r="A36" s="5224" t="s">
        <v>2244</v>
      </c>
      <c r="B36" s="5224" t="s">
        <v>16</v>
      </c>
      <c r="C36" s="5224" t="s">
        <v>2261</v>
      </c>
      <c r="D36" s="5224" t="s">
        <v>2262</v>
      </c>
      <c r="E36" s="5224" t="s">
        <v>2263</v>
      </c>
      <c r="F36" s="5224" t="s">
        <v>51</v>
      </c>
      <c r="G36" s="5224" t="s">
        <v>22</v>
      </c>
      <c r="H36" s="5224" t="s">
        <v>22</v>
      </c>
      <c r="I36" s="5224" t="s">
        <v>852</v>
      </c>
    </row>
    <row customHeight="1" ht="11.25">
      <c r="A37" s="5224" t="s">
        <v>2244</v>
      </c>
      <c r="B37" s="5224" t="s">
        <v>16</v>
      </c>
      <c r="C37" s="5224" t="s">
        <v>13</v>
      </c>
      <c r="D37" s="5224" t="s">
        <v>46</v>
      </c>
      <c r="E37" s="5224" t="s">
        <v>49</v>
      </c>
      <c r="F37" s="5224" t="s">
        <v>51</v>
      </c>
      <c r="G37" s="5224" t="s">
        <v>22</v>
      </c>
      <c r="H37" s="5224" t="s">
        <v>22</v>
      </c>
      <c r="I37" s="5224" t="s">
        <v>852</v>
      </c>
    </row>
    <row customHeight="1" ht="11.25">
      <c r="A38" s="5224" t="s">
        <v>2244</v>
      </c>
      <c r="B38" s="5224" t="s">
        <v>16</v>
      </c>
      <c r="C38" s="5224" t="s">
        <v>2268</v>
      </c>
      <c r="D38" s="5224" t="s">
        <v>2269</v>
      </c>
      <c r="E38" s="5224" t="s">
        <v>2270</v>
      </c>
      <c r="F38" s="5224" t="s">
        <v>2271</v>
      </c>
      <c r="G38" s="5224" t="s">
        <v>22</v>
      </c>
      <c r="H38" s="5224" t="s">
        <v>22</v>
      </c>
      <c r="I38" s="5224" t="s">
        <v>852</v>
      </c>
    </row>
    <row customHeight="1" ht="11.25">
      <c r="A39" s="5224" t="s">
        <v>2244</v>
      </c>
      <c r="B39" s="5224" t="s">
        <v>16</v>
      </c>
      <c r="C39" s="5224" t="s">
        <v>2276</v>
      </c>
      <c r="D39" s="5224" t="s">
        <v>2277</v>
      </c>
      <c r="E39" s="5224" t="s">
        <v>2278</v>
      </c>
      <c r="F39" s="5224" t="s">
        <v>51</v>
      </c>
      <c r="G39" s="5224" t="s">
        <v>22</v>
      </c>
      <c r="H39" s="5224" t="s">
        <v>22</v>
      </c>
      <c r="I39" s="5224" t="s">
        <v>852</v>
      </c>
    </row>
    <row customHeight="1" ht="11.25">
      <c r="A40" s="5224" t="s">
        <v>2244</v>
      </c>
      <c r="B40" s="5224" t="s">
        <v>16</v>
      </c>
      <c r="C40" s="5224" t="s">
        <v>2279</v>
      </c>
      <c r="D40" s="5224" t="s">
        <v>2280</v>
      </c>
      <c r="E40" s="5224" t="s">
        <v>2247</v>
      </c>
      <c r="F40" s="5224" t="s">
        <v>2281</v>
      </c>
      <c r="G40" s="5224" t="s">
        <v>2282</v>
      </c>
      <c r="H40" s="5224" t="s">
        <v>22</v>
      </c>
      <c r="I40" s="5224" t="s">
        <v>852</v>
      </c>
    </row>
    <row customHeight="1" ht="11.25">
      <c r="A41" s="5224" t="s">
        <v>2244</v>
      </c>
      <c r="B41" s="5224" t="s">
        <v>16</v>
      </c>
      <c r="C41" s="5224" t="s">
        <v>22</v>
      </c>
      <c r="D41" s="5224" t="s">
        <v>2283</v>
      </c>
      <c r="E41" s="5224" t="s">
        <v>2284</v>
      </c>
      <c r="F41" s="5224" t="s">
        <v>51</v>
      </c>
      <c r="G41" s="5224" t="s">
        <v>22</v>
      </c>
      <c r="H41" s="5224" t="s">
        <v>22</v>
      </c>
      <c r="I41" s="5224" t="s">
        <v>852</v>
      </c>
    </row>
    <row customHeight="1" ht="11.25">
      <c r="A42" s="5224" t="s">
        <v>2244</v>
      </c>
      <c r="B42" s="5224" t="s">
        <v>16</v>
      </c>
      <c r="C42" s="5224" t="s">
        <v>2285</v>
      </c>
      <c r="D42" s="5224" t="s">
        <v>2286</v>
      </c>
      <c r="E42" s="5224" t="s">
        <v>2287</v>
      </c>
      <c r="F42" s="5224" t="s">
        <v>2288</v>
      </c>
      <c r="G42" s="5224" t="s">
        <v>22</v>
      </c>
      <c r="H42" s="5224" t="s">
        <v>22</v>
      </c>
      <c r="I42" s="5224" t="s">
        <v>852</v>
      </c>
    </row>
    <row customHeight="1" ht="11.25">
      <c r="A43" s="5224" t="s">
        <v>2244</v>
      </c>
      <c r="B43" s="5224" t="s">
        <v>16</v>
      </c>
      <c r="C43" s="5224" t="s">
        <v>2289</v>
      </c>
      <c r="D43" s="5224" t="s">
        <v>2290</v>
      </c>
      <c r="E43" s="5224" t="s">
        <v>2287</v>
      </c>
      <c r="F43" s="5224" t="s">
        <v>2291</v>
      </c>
      <c r="G43" s="5224" t="s">
        <v>2292</v>
      </c>
      <c r="H43" s="5224" t="s">
        <v>22</v>
      </c>
      <c r="I43" s="5224" t="s">
        <v>852</v>
      </c>
    </row>
    <row customHeight="1" ht="11.25">
      <c r="A44" s="5224" t="s">
        <v>2244</v>
      </c>
      <c r="B44" s="5224" t="s">
        <v>16</v>
      </c>
      <c r="C44" s="5224" t="s">
        <v>2245</v>
      </c>
      <c r="D44" s="5224" t="s">
        <v>2246</v>
      </c>
      <c r="E44" s="5224" t="s">
        <v>2247</v>
      </c>
      <c r="F44" s="5224" t="s">
        <v>2248</v>
      </c>
      <c r="G44" s="5224" t="s">
        <v>22</v>
      </c>
      <c r="H44" s="5224" t="s">
        <v>22</v>
      </c>
      <c r="I44" s="5224" t="s">
        <v>905</v>
      </c>
    </row>
    <row customHeight="1" ht="11.25">
      <c r="A45" s="5224" t="s">
        <v>2244</v>
      </c>
      <c r="B45" s="5224" t="s">
        <v>16</v>
      </c>
      <c r="C45" s="5224" t="s">
        <v>2303</v>
      </c>
      <c r="D45" s="5224" t="s">
        <v>2304</v>
      </c>
      <c r="E45" s="5224" t="s">
        <v>2305</v>
      </c>
      <c r="F45" s="5224" t="s">
        <v>51</v>
      </c>
      <c r="G45" s="5224" t="s">
        <v>2306</v>
      </c>
      <c r="H45" s="5224" t="s">
        <v>22</v>
      </c>
      <c r="I45" s="5224" t="s">
        <v>905</v>
      </c>
    </row>
    <row customHeight="1" ht="11.25">
      <c r="A46" s="5224" t="s">
        <v>2244</v>
      </c>
      <c r="B46" s="5224" t="s">
        <v>16</v>
      </c>
      <c r="C46" s="5224" t="s">
        <v>2258</v>
      </c>
      <c r="D46" s="5224" t="s">
        <v>2259</v>
      </c>
      <c r="E46" s="5224" t="s">
        <v>2260</v>
      </c>
      <c r="F46" s="5224" t="s">
        <v>51</v>
      </c>
      <c r="G46" s="5224" t="s">
        <v>22</v>
      </c>
      <c r="H46" s="5224" t="s">
        <v>22</v>
      </c>
      <c r="I46" s="5224" t="s">
        <v>905</v>
      </c>
    </row>
    <row customHeight="1" ht="11.25">
      <c r="A47" s="5224" t="s">
        <v>2244</v>
      </c>
      <c r="B47" s="5224" t="s">
        <v>16</v>
      </c>
      <c r="C47" s="5224" t="s">
        <v>13</v>
      </c>
      <c r="D47" s="5224" t="s">
        <v>46</v>
      </c>
      <c r="E47" s="5224" t="s">
        <v>49</v>
      </c>
      <c r="F47" s="5224" t="s">
        <v>51</v>
      </c>
      <c r="G47" s="5224" t="s">
        <v>22</v>
      </c>
      <c r="H47" s="5224" t="s">
        <v>22</v>
      </c>
      <c r="I47" s="5224" t="s">
        <v>905</v>
      </c>
    </row>
    <row customHeight="1" ht="11.25">
      <c r="A48" s="5224" t="s">
        <v>2244</v>
      </c>
      <c r="B48" s="5224" t="s">
        <v>16</v>
      </c>
      <c r="C48" s="5224" t="s">
        <v>2268</v>
      </c>
      <c r="D48" s="5224" t="s">
        <v>2269</v>
      </c>
      <c r="E48" s="5224" t="s">
        <v>2270</v>
      </c>
      <c r="F48" s="5224" t="s">
        <v>2271</v>
      </c>
      <c r="G48" s="5224" t="s">
        <v>22</v>
      </c>
      <c r="H48" s="5224" t="s">
        <v>22</v>
      </c>
      <c r="I48" s="5224" t="s">
        <v>905</v>
      </c>
    </row>
    <row customHeight="1" ht="11.25">
      <c r="A49" s="5224" t="s">
        <v>2244</v>
      </c>
      <c r="B49" s="5224" t="s">
        <v>16</v>
      </c>
      <c r="C49" s="5224" t="s">
        <v>2279</v>
      </c>
      <c r="D49" s="5224" t="s">
        <v>2280</v>
      </c>
      <c r="E49" s="5224" t="s">
        <v>2247</v>
      </c>
      <c r="F49" s="5224" t="s">
        <v>2281</v>
      </c>
      <c r="G49" s="5224" t="s">
        <v>2282</v>
      </c>
      <c r="H49" s="5224" t="s">
        <v>22</v>
      </c>
      <c r="I49" s="5224" t="s">
        <v>905</v>
      </c>
    </row>
    <row customHeight="1" ht="11.25">
      <c r="A50" s="5224" t="s">
        <v>2244</v>
      </c>
      <c r="B50" s="5224" t="s">
        <v>16</v>
      </c>
      <c r="C50" s="5224" t="s">
        <v>22</v>
      </c>
      <c r="D50" s="5224" t="s">
        <v>2283</v>
      </c>
      <c r="E50" s="5224" t="s">
        <v>2284</v>
      </c>
      <c r="F50" s="5224" t="s">
        <v>51</v>
      </c>
      <c r="G50" s="5224" t="s">
        <v>22</v>
      </c>
      <c r="H50" s="5224" t="s">
        <v>22</v>
      </c>
      <c r="I50" s="5224" t="s">
        <v>905</v>
      </c>
    </row>
    <row customHeight="1" ht="11.25">
      <c r="A51" s="5224" t="s">
        <v>2244</v>
      </c>
      <c r="B51" s="5224" t="s">
        <v>16</v>
      </c>
      <c r="C51" s="5224" t="s">
        <v>2307</v>
      </c>
      <c r="D51" s="5224" t="s">
        <v>2308</v>
      </c>
      <c r="E51" s="5224" t="s">
        <v>2309</v>
      </c>
      <c r="F51" s="5224" t="s">
        <v>2310</v>
      </c>
      <c r="G51" s="5224" t="s">
        <v>22</v>
      </c>
      <c r="H51" s="5224" t="s">
        <v>22</v>
      </c>
      <c r="I51" s="5224" t="s">
        <v>1616</v>
      </c>
    </row>
    <row customHeight="1" ht="11.25">
      <c r="A52" s="5224" t="s">
        <v>2244</v>
      </c>
      <c r="B52" s="5224" t="s">
        <v>16</v>
      </c>
      <c r="C52" s="5224" t="s">
        <v>2311</v>
      </c>
      <c r="D52" s="5224" t="s">
        <v>2312</v>
      </c>
      <c r="E52" s="5224" t="s">
        <v>2313</v>
      </c>
      <c r="F52" s="5224" t="s">
        <v>573</v>
      </c>
      <c r="G52" s="5224" t="s">
        <v>2314</v>
      </c>
      <c r="H52" s="5224" t="s">
        <v>22</v>
      </c>
      <c r="I52" s="5224" t="s">
        <v>1616</v>
      </c>
    </row>
    <row customHeight="1" ht="11.25">
      <c r="A53" s="5224" t="s">
        <v>2244</v>
      </c>
      <c r="B53" s="5224" t="s">
        <v>16</v>
      </c>
      <c r="C53" s="5224" t="s">
        <v>2258</v>
      </c>
      <c r="D53" s="5224" t="s">
        <v>2259</v>
      </c>
      <c r="E53" s="5224" t="s">
        <v>2260</v>
      </c>
      <c r="F53" s="5224" t="s">
        <v>51</v>
      </c>
      <c r="G53" s="5224" t="s">
        <v>22</v>
      </c>
      <c r="H53" s="5224" t="s">
        <v>22</v>
      </c>
      <c r="I53" s="5224" t="s">
        <v>1616</v>
      </c>
    </row>
    <row customHeight="1" ht="11.25">
      <c r="A54" s="5224" t="s">
        <v>2244</v>
      </c>
      <c r="B54" s="5224" t="s">
        <v>16</v>
      </c>
      <c r="C54" s="5224" t="s">
        <v>2315</v>
      </c>
      <c r="D54" s="5224" t="s">
        <v>2316</v>
      </c>
      <c r="E54" s="5224" t="s">
        <v>2317</v>
      </c>
      <c r="F54" s="5224" t="s">
        <v>51</v>
      </c>
      <c r="G54" s="5224" t="s">
        <v>2318</v>
      </c>
      <c r="H54" s="5224" t="s">
        <v>22</v>
      </c>
      <c r="I54" s="5224" t="s">
        <v>1616</v>
      </c>
    </row>
    <row customHeight="1" ht="11.25">
      <c r="A55" s="5224" t="s">
        <v>2244</v>
      </c>
      <c r="B55" s="5224" t="s">
        <v>16</v>
      </c>
      <c r="C55" s="5224" t="s">
        <v>2319</v>
      </c>
      <c r="D55" s="5224" t="s">
        <v>2320</v>
      </c>
      <c r="E55" s="5224" t="s">
        <v>2321</v>
      </c>
      <c r="F55" s="5224" t="s">
        <v>51</v>
      </c>
      <c r="G55" s="5224" t="s">
        <v>22</v>
      </c>
      <c r="H55" s="5224" t="s">
        <v>22</v>
      </c>
      <c r="I55" s="5224" t="s">
        <v>1616</v>
      </c>
    </row>
    <row customHeight="1" ht="11.25">
      <c r="A56" s="5224" t="s">
        <v>2244</v>
      </c>
      <c r="B56" s="5224" t="s">
        <v>16</v>
      </c>
      <c r="C56" s="5224" t="s">
        <v>22</v>
      </c>
      <c r="D56" s="5224" t="s">
        <v>2283</v>
      </c>
      <c r="E56" s="5224" t="s">
        <v>2284</v>
      </c>
      <c r="F56" s="5224" t="s">
        <v>51</v>
      </c>
      <c r="G56" s="5224" t="s">
        <v>22</v>
      </c>
      <c r="H56" s="5224" t="s">
        <v>22</v>
      </c>
      <c r="I56" s="5224"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6A2A2-AD44-0E76-F357-0.D18FF078}" mc:Ignorable="x14ac xr xr2 xr3">
  <sheetPr>
    <tabColor rgb="FFFFCC99"/>
  </sheetPr>
  <dimension ref="A1:G23"/>
  <sheetViews>
    <sheetView topLeftCell="A1" showGridLines="0" workbookViewId="0">
      <selection activeCell="A1" sqref="A1"/>
    </sheetView>
  </sheetViews>
  <sheetFormatPr customHeight="1" defaultRowHeight="11.25"/>
  <cols>
    <col min="1" max="1" style="5240"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221C9-E96E-41AE-76D3-0.97133F0C}"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row customHeight="1" ht="11.25">
      <c r="A2" s="5226" t="s">
        <v>108</v>
      </c>
      <c r="B2" s="5226" t="s">
        <v>2385</v>
      </c>
      <c r="C2" s="5226" t="s">
        <v>22</v>
      </c>
      <c r="D2" s="5226" t="s">
        <v>2386</v>
      </c>
      <c r="E2" s="5226" t="s">
        <v>2387</v>
      </c>
      <c r="F2" s="5226" t="s">
        <v>22</v>
      </c>
      <c r="G2" s="5226" t="s">
        <v>22</v>
      </c>
      <c r="H2" s="5226" t="s">
        <v>22</v>
      </c>
      <c r="I2" s="5226" t="s">
        <v>22</v>
      </c>
    </row>
    <row customHeight="1" ht="11.25">
      <c r="A3" s="5226" t="s">
        <v>109</v>
      </c>
      <c r="B3" s="5226" t="s">
        <v>2388</v>
      </c>
      <c r="C3" s="5226" t="s">
        <v>22</v>
      </c>
      <c r="D3" s="5226" t="s">
        <v>2389</v>
      </c>
      <c r="E3" s="5226" t="s">
        <v>2387</v>
      </c>
      <c r="F3" s="5226" t="s">
        <v>22</v>
      </c>
      <c r="G3" s="5226" t="s">
        <v>22</v>
      </c>
      <c r="H3" s="5226" t="s">
        <v>22</v>
      </c>
      <c r="I3" s="5226" t="s">
        <v>22</v>
      </c>
    </row>
    <row customHeight="1" ht="11.25">
      <c r="A4" s="5226" t="s">
        <v>89</v>
      </c>
      <c r="B4" s="5226" t="s">
        <v>2390</v>
      </c>
      <c r="C4" s="5226" t="s">
        <v>22</v>
      </c>
      <c r="D4" s="5226" t="s">
        <v>2391</v>
      </c>
      <c r="E4" s="5226" t="s">
        <v>2387</v>
      </c>
      <c r="F4" s="5226" t="s">
        <v>22</v>
      </c>
      <c r="G4" s="5226" t="s">
        <v>22</v>
      </c>
      <c r="H4" s="5226" t="s">
        <v>22</v>
      </c>
      <c r="I4" s="5226" t="s">
        <v>22</v>
      </c>
    </row>
    <row customHeight="1" ht="11.25">
      <c r="A5" s="5226" t="s">
        <v>90</v>
      </c>
      <c r="B5" s="5226" t="s">
        <v>2392</v>
      </c>
      <c r="C5" s="5226" t="s">
        <v>22</v>
      </c>
      <c r="D5" s="5226" t="s">
        <v>2393</v>
      </c>
      <c r="E5" s="5226" t="s">
        <v>2387</v>
      </c>
      <c r="F5" s="5226" t="s">
        <v>22</v>
      </c>
      <c r="G5" s="5226" t="s">
        <v>22</v>
      </c>
      <c r="H5" s="5226" t="s">
        <v>22</v>
      </c>
      <c r="I5" s="5226" t="s">
        <v>22</v>
      </c>
    </row>
    <row customHeight="1" ht="11.25">
      <c r="A6" s="5226" t="s">
        <v>110</v>
      </c>
      <c r="B6" s="5226" t="s">
        <v>2394</v>
      </c>
      <c r="C6" s="5226" t="s">
        <v>22</v>
      </c>
      <c r="D6" s="5226" t="s">
        <v>2395</v>
      </c>
      <c r="E6" s="5226" t="s">
        <v>2396</v>
      </c>
      <c r="F6" s="5226" t="s">
        <v>22</v>
      </c>
      <c r="G6" s="5226" t="s">
        <v>22</v>
      </c>
      <c r="H6" s="5226" t="s">
        <v>22</v>
      </c>
      <c r="I6" s="522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35C6F-3C63-20A8-194B-0.451BFAA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2D68D-6963-7807-018B-0.18402A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6" t="s">
        <v>130</v>
      </c>
      <c r="B1" s="246" t="s">
        <v>2397</v>
      </c>
    </row>
    <row customHeight="1" ht="11.25">
      <c r="A2" s="5228" t="s">
        <v>97</v>
      </c>
      <c r="B2" s="5228"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F0765-A585-4E73-C9F8-0.8C578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2399</v>
      </c>
      <c r="B1" s="898" t="s">
        <v>2400</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302A5-E01F-D3CE-B388-0.F246A76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2399</v>
      </c>
      <c r="B1" s="898" t="s">
        <v>2401</v>
      </c>
    </row>
    <row customHeight="1" ht="11.25">
      <c r="A2" s="898" t="s">
        <v>2402</v>
      </c>
      <c r="B2" s="898" t="s">
        <v>1501</v>
      </c>
    </row>
    <row customHeight="1" ht="11.25">
      <c r="A3" s="898" t="s">
        <v>2403</v>
      </c>
      <c r="B3" s="898" t="s">
        <v>1511</v>
      </c>
    </row>
    <row customHeight="1" ht="11.25">
      <c r="A4" s="898" t="s">
        <v>2404</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4CE45-5063-D322-737D-0.8ED5B2ED}"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B3D15-F7A1-F4A4-A505-0.4F78535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898" t="s">
        <v>2405</v>
      </c>
      <c r="B1" s="898" t="s">
        <v>2406</v>
      </c>
      <c r="C1" s="898" t="s">
        <v>1163</v>
      </c>
    </row>
    <row customHeight="1" ht="11.25">
      <c r="A2" s="898">
        <v>4189678</v>
      </c>
      <c r="B2" s="898" t="s">
        <v>2407</v>
      </c>
      <c r="C2" s="898" t="s">
        <v>2408</v>
      </c>
    </row>
    <row customHeight="1" ht="11.25">
      <c r="A3" s="898">
        <v>4190415</v>
      </c>
      <c r="B3" s="898" t="s">
        <v>2409</v>
      </c>
      <c r="C3" s="898"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95F2D-624C-4616-BC93-0.0D38104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6" t="s">
        <v>2410</v>
      </c>
      <c r="B1" s="226" t="s">
        <v>2411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087B4-777A-1C2B-F4FC-0.A42EF2A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1</v>
      </c>
    </row>
    <row customHeight="1" ht="11.25">
      <c r="A12" s="0" t="s">
        <v>2423</v>
      </c>
      <c r="B12" s="0" t="b">
        <v>0</v>
      </c>
    </row>
    <row customHeight="1" ht="11.25">
      <c r="A13" s="0" t="s">
        <v>2424</v>
      </c>
      <c r="B13" s="0" t="b">
        <v>0</v>
      </c>
    </row>
    <row customHeight="1" ht="11.25">
      <c r="A14" s="0" t="s">
        <v>2425</v>
      </c>
      <c r="B14" s="0" t="b">
        <v>0</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7932C-DA67-1D42-3A21-0.2A555AC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F606C-C62E-003F-1C36-0.EF7C665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0" t="s">
        <v>2427</v>
      </c>
      <c r="B1" s="130" t="s">
        <v>2428</v>
      </c>
    </row>
    <row customHeight="1" ht="11.25">
      <c r="A2" s="125" t="s">
        <v>2429</v>
      </c>
      <c r="B2" s="125" t="s">
        <v>2430</v>
      </c>
    </row>
    <row customHeight="1" ht="11.25">
      <c r="A3" s="125" t="s">
        <v>2431</v>
      </c>
      <c r="B3" s="125" t="s">
        <v>2432</v>
      </c>
    </row>
    <row customHeight="1" ht="11.25">
      <c r="A4" s="125" t="s">
        <v>2433</v>
      </c>
      <c r="B4" s="125" t="s">
        <v>2434</v>
      </c>
    </row>
    <row customHeight="1" ht="11.25">
      <c r="A5" s="125" t="s">
        <v>2435</v>
      </c>
      <c r="B5" s="125" t="s">
        <v>2436</v>
      </c>
    </row>
    <row customHeight="1" ht="11.25">
      <c r="A6" s="125" t="s">
        <v>2437</v>
      </c>
      <c r="B6" s="125" t="s">
        <v>2438</v>
      </c>
    </row>
    <row customHeight="1" ht="11.25">
      <c r="A7" s="125" t="s">
        <v>2439</v>
      </c>
      <c r="B7" s="125" t="s">
        <v>2440</v>
      </c>
    </row>
    <row customHeight="1" ht="11.25">
      <c r="A8" s="125" t="s">
        <v>2441</v>
      </c>
      <c r="B8" s="125" t="s">
        <v>2442</v>
      </c>
    </row>
    <row customHeight="1" ht="11.25">
      <c r="A9" s="125" t="s">
        <v>2443</v>
      </c>
      <c r="B9" s="125" t="s">
        <v>2444</v>
      </c>
    </row>
    <row customHeight="1" ht="11.25">
      <c r="A10" s="125" t="s">
        <v>2445</v>
      </c>
      <c r="B10" s="125" t="s">
        <v>2446</v>
      </c>
    </row>
    <row customHeight="1" ht="11.25">
      <c r="A11" s="125" t="s">
        <v>2447</v>
      </c>
      <c r="B11" s="125" t="s">
        <v>2448</v>
      </c>
    </row>
    <row customHeight="1" ht="11.25">
      <c r="A12" s="125" t="s">
        <v>2449</v>
      </c>
      <c r="B12" s="125" t="s">
        <v>2450</v>
      </c>
    </row>
    <row customHeight="1" ht="11.25">
      <c r="A13" s="125" t="s">
        <v>2451</v>
      </c>
      <c r="B13" s="125" t="s">
        <v>2452</v>
      </c>
    </row>
    <row customHeight="1" ht="11.25">
      <c r="A14" s="125" t="s">
        <v>2453</v>
      </c>
      <c r="B14" s="125" t="s">
        <v>2454</v>
      </c>
    </row>
    <row customHeight="1" ht="11.25">
      <c r="A15" s="125" t="s">
        <v>2455</v>
      </c>
      <c r="B15" s="125" t="s">
        <v>2456</v>
      </c>
    </row>
    <row customHeight="1" ht="11.25">
      <c r="A16" s="125" t="s">
        <v>2457</v>
      </c>
      <c r="B16" s="125" t="s">
        <v>2458</v>
      </c>
    </row>
    <row customHeight="1" ht="11.25">
      <c r="A17" s="125" t="s">
        <v>2459</v>
      </c>
      <c r="B17" s="125" t="s">
        <v>2460</v>
      </c>
    </row>
    <row customHeight="1" ht="11.25">
      <c r="A18" s="125" t="s">
        <v>2461</v>
      </c>
      <c r="B18" s="125" t="s">
        <v>2462</v>
      </c>
    </row>
    <row customHeight="1" ht="11.25">
      <c r="A19" s="125" t="s">
        <v>2463</v>
      </c>
      <c r="B19" s="125" t="s">
        <v>2464</v>
      </c>
    </row>
    <row customHeight="1" ht="11.25">
      <c r="A20" s="125" t="s">
        <v>2465</v>
      </c>
      <c r="B20" s="125" t="s">
        <v>2466</v>
      </c>
    </row>
    <row customHeight="1" ht="11.25">
      <c r="A21" s="125" t="s">
        <v>2467</v>
      </c>
      <c r="B21" s="125" t="s">
        <v>2468</v>
      </c>
    </row>
    <row customHeight="1" ht="11.25">
      <c r="A22" s="125" t="s">
        <v>2469</v>
      </c>
      <c r="B22" s="125" t="s">
        <v>2470</v>
      </c>
    </row>
    <row customHeight="1" ht="11.25">
      <c r="A23" s="125" t="s">
        <v>2471</v>
      </c>
      <c r="B23" s="125" t="s">
        <v>2472</v>
      </c>
    </row>
    <row customHeight="1" ht="11.25">
      <c r="A24" s="125" t="s">
        <v>2473</v>
      </c>
      <c r="B24" s="125" t="s">
        <v>2474</v>
      </c>
    </row>
    <row customHeight="1" ht="11.25">
      <c r="A25" s="125" t="s">
        <v>2475</v>
      </c>
      <c r="B25" s="125" t="s">
        <v>2476</v>
      </c>
    </row>
    <row customHeight="1" ht="11.25">
      <c r="A26" s="125" t="s">
        <v>2477</v>
      </c>
      <c r="B26" s="125" t="s">
        <v>2478</v>
      </c>
    </row>
    <row customHeight="1" ht="11.25">
      <c r="A27" s="125" t="s">
        <v>2479</v>
      </c>
      <c r="B27" s="125" t="s">
        <v>2480</v>
      </c>
    </row>
    <row customHeight="1" ht="11.25">
      <c r="A28" s="125" t="s">
        <v>2481</v>
      </c>
      <c r="B28" s="125" t="s">
        <v>2482</v>
      </c>
    </row>
    <row customHeight="1" ht="11.25">
      <c r="A29" s="125" t="s">
        <v>2483</v>
      </c>
      <c r="B29" s="125" t="s">
        <v>2484</v>
      </c>
    </row>
    <row customHeight="1" ht="11.25">
      <c r="A30" s="125" t="s">
        <v>2485</v>
      </c>
      <c r="B30" s="125" t="s">
        <v>2486</v>
      </c>
    </row>
    <row customHeight="1" ht="11.25">
      <c r="A31" s="125" t="s">
        <v>2487</v>
      </c>
      <c r="B31" s="125" t="s">
        <v>2488</v>
      </c>
    </row>
    <row customHeight="1" ht="11.25">
      <c r="A32" s="125" t="s">
        <v>2489</v>
      </c>
      <c r="B32" s="125" t="s">
        <v>2490</v>
      </c>
    </row>
    <row customHeight="1" ht="11.25">
      <c r="A33" s="125" t="s">
        <v>2491</v>
      </c>
      <c r="B33" s="125" t="s">
        <v>2492</v>
      </c>
    </row>
    <row customHeight="1" ht="11.25">
      <c r="A34" s="125" t="s">
        <v>2493</v>
      </c>
      <c r="B34" s="125" t="s">
        <v>2494</v>
      </c>
    </row>
    <row customHeight="1" ht="11.25">
      <c r="A35" s="125" t="s">
        <v>2495</v>
      </c>
      <c r="B35" s="125" t="s">
        <v>2496</v>
      </c>
    </row>
    <row customHeight="1" ht="11.25">
      <c r="A36" s="125" t="s">
        <v>2497</v>
      </c>
      <c r="B36" s="125" t="s">
        <v>2498</v>
      </c>
    </row>
    <row customHeight="1" ht="11.25">
      <c r="A37" s="125" t="s">
        <v>2499</v>
      </c>
      <c r="B37" s="125" t="s">
        <v>2500</v>
      </c>
    </row>
    <row customHeight="1" ht="11.25">
      <c r="A38" s="125" t="s">
        <v>2501</v>
      </c>
      <c r="B38" s="125" t="s">
        <v>2502</v>
      </c>
    </row>
    <row customHeight="1" ht="11.25">
      <c r="A39" s="125" t="s">
        <v>2503</v>
      </c>
      <c r="B39" s="125" t="s">
        <v>2504</v>
      </c>
    </row>
    <row customHeight="1" ht="11.25">
      <c r="A40" s="125" t="s">
        <v>2505</v>
      </c>
      <c r="B40" s="125" t="s">
        <v>2506</v>
      </c>
    </row>
    <row customHeight="1" ht="11.25">
      <c r="A41" s="125" t="s">
        <v>2507</v>
      </c>
      <c r="B41" s="125" t="s">
        <v>2508</v>
      </c>
    </row>
    <row customHeight="1" ht="11.25">
      <c r="A42" s="125" t="s">
        <v>2509</v>
      </c>
      <c r="B42" s="125" t="s">
        <v>2510</v>
      </c>
    </row>
    <row customHeight="1" ht="11.25">
      <c r="A43" s="125" t="s">
        <v>2511</v>
      </c>
      <c r="B43" s="125" t="s">
        <v>2512</v>
      </c>
    </row>
    <row customHeight="1" ht="11.25">
      <c r="A44" s="125" t="s">
        <v>2513</v>
      </c>
      <c r="B44" s="125" t="s">
        <v>2514</v>
      </c>
    </row>
    <row customHeight="1" ht="11.25">
      <c r="A45" s="125" t="s">
        <v>2515</v>
      </c>
      <c r="B45" s="125" t="s">
        <v>2516</v>
      </c>
    </row>
    <row customHeight="1" ht="11.25">
      <c r="A46" s="125" t="s">
        <v>2517</v>
      </c>
      <c r="B46" s="125" t="s">
        <v>2518</v>
      </c>
    </row>
    <row customHeight="1" ht="11.25">
      <c r="A47" s="125" t="s">
        <v>2519</v>
      </c>
      <c r="B47" s="125" t="s">
        <v>2520</v>
      </c>
    </row>
    <row customHeight="1" ht="11.25">
      <c r="A48" s="125" t="s">
        <v>2521</v>
      </c>
      <c r="B48" s="125" t="s">
        <v>2522</v>
      </c>
    </row>
    <row customHeight="1" ht="11.25">
      <c r="A49" s="125" t="s">
        <v>2523</v>
      </c>
      <c r="B49" s="125" t="s">
        <v>2524</v>
      </c>
    </row>
    <row customHeight="1" ht="11.25">
      <c r="A50" s="125" t="s">
        <v>2525</v>
      </c>
      <c r="B50" s="125" t="s">
        <v>2526</v>
      </c>
    </row>
    <row customHeight="1" ht="11.25">
      <c r="A51" s="125" t="s">
        <v>2527</v>
      </c>
      <c r="B51" s="125" t="s">
        <v>2528</v>
      </c>
    </row>
    <row customHeight="1" ht="11.25">
      <c r="A52" s="125" t="s">
        <v>2529</v>
      </c>
      <c r="B52" s="125" t="s">
        <v>2530</v>
      </c>
    </row>
    <row customHeight="1" ht="11.25">
      <c r="A53" s="125" t="s">
        <v>2531</v>
      </c>
      <c r="B53" s="125" t="s">
        <v>2532</v>
      </c>
    </row>
    <row customHeight="1" ht="11.25">
      <c r="A54" s="125" t="s">
        <v>2533</v>
      </c>
      <c r="B54" s="125" t="s">
        <v>2534</v>
      </c>
    </row>
    <row customHeight="1" ht="11.25">
      <c r="A55" s="125" t="s">
        <v>2535</v>
      </c>
      <c r="B55" s="125" t="s">
        <v>2536</v>
      </c>
    </row>
    <row customHeight="1" ht="11.25">
      <c r="A56" s="125" t="s">
        <v>2537</v>
      </c>
      <c r="B56" s="125" t="s">
        <v>2538</v>
      </c>
    </row>
    <row customHeight="1" ht="11.25">
      <c r="A57" s="125" t="s">
        <v>2539</v>
      </c>
      <c r="B57" s="125" t="s">
        <v>2540</v>
      </c>
    </row>
    <row customHeight="1" ht="11.25">
      <c r="A58" s="125" t="s">
        <v>2541</v>
      </c>
      <c r="B58" s="125" t="s">
        <v>2542</v>
      </c>
    </row>
    <row customHeight="1" ht="11.25">
      <c r="A59" s="125" t="s">
        <v>2543</v>
      </c>
      <c r="B59" s="125" t="s">
        <v>2544</v>
      </c>
    </row>
    <row customHeight="1" ht="11.25">
      <c r="A60" s="125" t="s">
        <v>2545</v>
      </c>
      <c r="B60" s="125" t="s">
        <v>2546</v>
      </c>
    </row>
    <row customHeight="1" ht="11.25">
      <c r="A61" s="125"/>
      <c r="B61" s="125" t="s">
        <v>2547</v>
      </c>
    </row>
    <row customHeight="1" ht="11.25">
      <c r="A62" s="125"/>
      <c r="B62" s="125" t="s">
        <v>2548</v>
      </c>
    </row>
    <row customHeight="1" ht="11.25">
      <c r="A63" s="125"/>
      <c r="B63" s="125" t="s">
        <v>2549</v>
      </c>
    </row>
    <row customHeight="1" ht="11.25">
      <c r="A64" s="125"/>
      <c r="B64" s="125" t="s">
        <v>2550</v>
      </c>
    </row>
    <row customHeight="1" ht="11.25">
      <c r="A65" s="125"/>
      <c r="B65" s="125" t="s">
        <v>2551</v>
      </c>
    </row>
    <row customHeight="1" ht="11.25">
      <c r="A66" s="125"/>
      <c r="B66" s="125" t="s">
        <v>2552</v>
      </c>
    </row>
    <row customHeight="1" ht="11.25">
      <c r="A67" s="125"/>
      <c r="B67" s="125" t="s">
        <v>2553</v>
      </c>
    </row>
    <row customHeight="1" ht="11.25">
      <c r="A68" s="125"/>
      <c r="B68" s="125" t="s">
        <v>2554</v>
      </c>
    </row>
    <row customHeight="1" ht="11.25">
      <c r="A69" s="125"/>
      <c r="B69" s="125" t="s">
        <v>2555</v>
      </c>
    </row>
    <row customHeight="1" ht="11.25">
      <c r="A70" s="125"/>
      <c r="B70" s="125" t="s">
        <v>2556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F530B-B569-5BC6-3DD9-0.B050F6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6" t="s">
        <v>2557</v>
      </c>
    </row>
    <row customHeight="1" ht="90">
      <c r="B2" s="157" t="s">
        <v>2558</v>
      </c>
    </row>
    <row customHeight="1" ht="67.5">
      <c r="B3" s="157" t="s">
        <v>2559</v>
      </c>
    </row>
    <row customHeight="1" ht="33.75">
      <c r="B4" s="157" t="s">
        <v>2560</v>
      </c>
    </row>
    <row customHeight="1" ht="11.25">
      <c r="B5" s="157" t="s">
        <v>2561</v>
      </c>
    </row>
    <row customHeight="1" ht="22.5">
      <c r="B6" s="157" t="s">
        <v>2562</v>
      </c>
    </row>
    <row customHeight="1" ht="22.5">
      <c r="B7" s="157" t="s">
        <v>2563</v>
      </c>
    </row>
    <row customHeight="1" ht="22.5">
      <c r="B8" s="157" t="s">
        <v>2564</v>
      </c>
    </row>
    <row customHeight="1" ht="22.5">
      <c r="B9" s="157" t="s">
        <v>2565</v>
      </c>
    </row>
    <row customHeight="1" ht="56.25">
      <c r="B10" s="157" t="s">
        <v>2566</v>
      </c>
    </row>
    <row customHeight="1" ht="12.75">
      <c r="B11" s="222" t="s">
        <v>2567</v>
      </c>
    </row>
    <row customHeight="1" ht="11.25">
      <c r="B12" s="156" t="s">
        <v>2568</v>
      </c>
    </row>
    <row customHeight="1" ht="22.5">
      <c r="B13" s="157" t="s">
        <v>2569</v>
      </c>
    </row>
    <row customHeight="1" ht="67.5">
      <c r="B14" s="157" t="s">
        <v>2570</v>
      </c>
    </row>
    <row customHeight="1" ht="22.5">
      <c r="B15" s="157" t="s">
        <v>2571</v>
      </c>
    </row>
    <row customHeight="1" ht="11.25">
      <c r="B16" s="156" t="s">
        <v>2572</v>
      </c>
      <c r="D16" s="163"/>
    </row>
    <row customHeight="1" ht="33.75">
      <c r="B17" s="157" t="s">
        <v>2573</v>
      </c>
    </row>
    <row customHeight="1" ht="33.75">
      <c r="B18" s="157" t="s">
        <v>2574</v>
      </c>
    </row>
    <row customHeight="1" ht="11.25">
      <c r="B19" s="157" t="s">
        <v>2575</v>
      </c>
    </row>
    <row customHeight="1" ht="33.75">
      <c r="B20" s="157" t="s">
        <v>2576</v>
      </c>
    </row>
    <row customHeight="1" ht="11.25">
      <c r="B21" s="156" t="s">
        <v>2577</v>
      </c>
    </row>
    <row customHeight="1" ht="11.25">
      <c r="B22" s="157" t="s">
        <v>2578</v>
      </c>
    </row>
    <row r="24" customHeight="1" ht="22.5">
      <c r="B24" s="224" t="s">
        <v>2579</v>
      </c>
    </row>
    <row r="26" customHeight="1" ht="11.25">
      <c r="B26" s="156" t="s">
        <v>2580</v>
      </c>
    </row>
    <row customHeight="1" ht="22.5">
      <c r="B27" s="223" t="s">
        <v>394</v>
      </c>
    </row>
    <row customHeight="1" ht="56.25">
      <c r="B28" s="223" t="s">
        <v>2581</v>
      </c>
    </row>
    <row customHeight="1" ht="11.25">
      <c r="B29" s="273" t="s">
        <v>2582</v>
      </c>
    </row>
    <row customHeight="1" ht="22.5">
      <c r="B30" s="223" t="s">
        <v>2583</v>
      </c>
    </row>
    <row r="32" customHeight="1" ht="11.25">
      <c r="A32" s="251"/>
      <c r="B32" s="252" t="s">
        <v>2584</v>
      </c>
    </row>
    <row customHeight="1" ht="14.25">
      <c r="A33" s="253">
        <v>1</v>
      </c>
      <c r="B33" s="254" t="s">
        <v>2585</v>
      </c>
    </row>
    <row customHeight="1" ht="14.25">
      <c r="A34" s="253">
        <v>2</v>
      </c>
      <c r="B34" s="254" t="s">
        <v>2586</v>
      </c>
    </row>
    <row customHeight="1" ht="11.25">
      <c r="B35" s="252" t="s">
        <v>2587</v>
      </c>
    </row>
    <row customHeight="1" ht="11.25">
      <c r="B36" s="254"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